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911A62CE-11BD-48AE-BB51-2F205991FBF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'DC45'!$A$1:$K$34</definedName>
    <definedName name="_xlnm.Print_Area" localSheetId="10">'DC6'!$A$1:$K$34</definedName>
    <definedName name="_xlnm.Print_Area" localSheetId="19">'DC7'!$A$1:$K$34</definedName>
    <definedName name="_xlnm.Print_Area" localSheetId="25">'DC8'!$A$1:$K$34</definedName>
    <definedName name="_xlnm.Print_Area" localSheetId="30">'DC9'!$A$1:$K$34</definedName>
    <definedName name="_xlnm.Print_Area" localSheetId="4">'NC061'!$A$1:$K$34</definedName>
    <definedName name="_xlnm.Print_Area" localSheetId="5">'NC062'!$A$1:$K$34</definedName>
    <definedName name="_xlnm.Print_Area" localSheetId="6">'NC064'!$A$1:$K$34</definedName>
    <definedName name="_xlnm.Print_Area" localSheetId="7">'NC065'!$A$1:$K$34</definedName>
    <definedName name="_xlnm.Print_Area" localSheetId="8">'NC066'!$A$1:$K$34</definedName>
    <definedName name="_xlnm.Print_Area" localSheetId="9">'NC067'!$A$1:$K$34</definedName>
    <definedName name="_xlnm.Print_Area" localSheetId="11">'NC071'!$A$1:$K$34</definedName>
    <definedName name="_xlnm.Print_Area" localSheetId="12">'NC072'!$A$1:$K$34</definedName>
    <definedName name="_xlnm.Print_Area" localSheetId="13">'NC073'!$A$1:$K$34</definedName>
    <definedName name="_xlnm.Print_Area" localSheetId="14">'NC074'!$A$1:$K$34</definedName>
    <definedName name="_xlnm.Print_Area" localSheetId="15">'NC075'!$A$1:$K$34</definedName>
    <definedName name="_xlnm.Print_Area" localSheetId="16">'NC076'!$A$1:$K$34</definedName>
    <definedName name="_xlnm.Print_Area" localSheetId="17">'NC077'!$A$1:$K$34</definedName>
    <definedName name="_xlnm.Print_Area" localSheetId="18">'NC078'!$A$1:$K$34</definedName>
    <definedName name="_xlnm.Print_Area" localSheetId="20">'NC082'!$A$1:$K$34</definedName>
    <definedName name="_xlnm.Print_Area" localSheetId="21">'NC084'!$A$1:$K$34</definedName>
    <definedName name="_xlnm.Print_Area" localSheetId="22">'NC085'!$A$1:$K$34</definedName>
    <definedName name="_xlnm.Print_Area" localSheetId="23">'NC086'!$A$1:$K$34</definedName>
    <definedName name="_xlnm.Print_Area" localSheetId="24">'NC087'!$A$1:$K$34</definedName>
    <definedName name="_xlnm.Print_Area" localSheetId="26">'NC091'!$A$1:$K$34</definedName>
    <definedName name="_xlnm.Print_Area" localSheetId="27">'NC092'!$A$1:$K$34</definedName>
    <definedName name="_xlnm.Print_Area" localSheetId="28">'NC093'!$A$1:$K$34</definedName>
    <definedName name="_xlnm.Print_Area" localSheetId="29">'NC094'!$A$1:$K$34</definedName>
    <definedName name="_xlnm.Print_Area" localSheetId="0">'NC451'!$A$1:$K$34</definedName>
    <definedName name="_xlnm.Print_Area" localSheetId="1">'NC452'!$A$1:$K$34</definedName>
    <definedName name="_xlnm.Print_Area" localSheetId="2">'NC453'!$A$1:$K$34</definedName>
    <definedName name="_xlnm.Print_Area" localSheetId="31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32" l="1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<sst xmlns="http://schemas.openxmlformats.org/spreadsheetml/2006/main" count="2528" uniqueCount="74">
  <si>
    <t/>
  </si>
  <si>
    <t/>
  </si>
  <si>
    <t>Northern Cape: Joe Morolong (NC451)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</si>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</sst>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30499599</v>
      </c>
      <c r="D8" s="41">
        <v>43923985</v>
      </c>
      <c r="E8" s="41">
        <v>46859184</v>
      </c>
      <c r="F8" s="41">
        <v>42591028</v>
      </c>
      <c r="G8" s="42">
        <v>45146490</v>
      </c>
      <c r="H8" s="43">
        <v>47855278</v>
      </c>
      <c r="I8" s="22">
        <f>IF(($E8       =0),0,((($F8       /$E8       )-1)*100))</f>
        <v>-9.108472738236328</v>
      </c>
      <c r="J8" s="23">
        <f>IF(($E8       =0),0,(((($H8       /$E8       )^(1/3))-1)*100))</f>
        <v>0.70361030342820374</v>
      </c>
    </row>
    <row r="9" spans="1:11" x14ac:dyDescent="0.2">
      <c r="A9" s="3" t="s">
        <v>17</v>
      </c>
      <c r="B9" s="21" t="s">
        <v>20</v>
      </c>
      <c r="C9" s="41">
        <v>40741587</v>
      </c>
      <c r="D9" s="41">
        <v>37862058</v>
      </c>
      <c r="E9" s="41">
        <v>13952550</v>
      </c>
      <c r="F9" s="41">
        <v>48625928</v>
      </c>
      <c r="G9" s="42">
        <v>51543483</v>
      </c>
      <c r="H9" s="43">
        <v>54636095</v>
      </c>
      <c r="I9" s="22">
        <f>IF(($E9       =0),0,((($F9       /$E9       )-1)*100))</f>
        <v>248.5092545807039</v>
      </c>
      <c r="J9" s="23">
        <f>IF(($E9       =0),0,(((($H9       /$E9       )^(1/3))-1)*100))</f>
        <v>57.619043609189724</v>
      </c>
    </row>
    <row r="10" spans="1:11" x14ac:dyDescent="0.2">
      <c r="A10" s="3" t="s">
        <v>17</v>
      </c>
      <c r="B10" s="21" t="s">
        <v>21</v>
      </c>
      <c r="C10" s="41">
        <v>216095175</v>
      </c>
      <c r="D10" s="41">
        <v>225796320</v>
      </c>
      <c r="E10" s="41">
        <v>250739345</v>
      </c>
      <c r="F10" s="41">
        <v>240839999</v>
      </c>
      <c r="G10" s="42">
        <v>251029317</v>
      </c>
      <c r="H10" s="43">
        <v>263248008</v>
      </c>
      <c r="I10" s="22">
        <f t="shared" ref="I10:I33" si="0">IF(($E10      =0),0,((($F10      /$E10      )-1)*100))</f>
        <v>-3.948062478985892</v>
      </c>
      <c r="J10" s="23">
        <f t="shared" ref="J10:J33" si="1">IF(($E10      =0),0,(((($H10      /$E10      )^(1/3))-1)*100))</f>
        <v>1.6359932006587696</v>
      </c>
    </row>
    <row r="11" spans="1:11" x14ac:dyDescent="0.2">
      <c r="A11" s="9" t="s">
        <v>17</v>
      </c>
      <c r="B11" s="24" t="s">
        <v>22</v>
      </c>
      <c r="C11" s="44">
        <v>287336361</v>
      </c>
      <c r="D11" s="44">
        <v>307582363</v>
      </c>
      <c r="E11" s="44">
        <v>311551079</v>
      </c>
      <c r="F11" s="44">
        <v>332056955</v>
      </c>
      <c r="G11" s="45">
        <v>347719290</v>
      </c>
      <c r="H11" s="46">
        <v>365739381</v>
      </c>
      <c r="I11" s="25">
        <f t="shared" si="0"/>
        <v>6.5818664681947636</v>
      </c>
      <c r="J11" s="26">
        <f t="shared" si="1"/>
        <v>5.4906954119335216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126134277</v>
      </c>
      <c r="D13" s="41">
        <v>115391216</v>
      </c>
      <c r="E13" s="41">
        <v>112387290</v>
      </c>
      <c r="F13" s="41">
        <v>132301652</v>
      </c>
      <c r="G13" s="42">
        <v>138176319</v>
      </c>
      <c r="H13" s="43">
        <v>144642963</v>
      </c>
      <c r="I13" s="22">
        <f t="shared" si="0"/>
        <v>17.719407594933557</v>
      </c>
      <c r="J13" s="23">
        <f t="shared" si="1"/>
        <v>8.7744017807356087</v>
      </c>
    </row>
    <row r="14" spans="1:11" x14ac:dyDescent="0.2">
      <c r="A14" s="3" t="s">
        <v>17</v>
      </c>
      <c r="B14" s="21" t="s">
        <v>25</v>
      </c>
      <c r="C14" s="41">
        <v>21925856</v>
      </c>
      <c r="D14" s="41">
        <v>27258963</v>
      </c>
      <c r="E14" s="41">
        <v>0</v>
      </c>
      <c r="F14" s="41">
        <v>16722822</v>
      </c>
      <c r="G14" s="42">
        <v>17726192</v>
      </c>
      <c r="H14" s="43">
        <v>18789764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7038686</v>
      </c>
      <c r="D16" s="41">
        <v>13927944</v>
      </c>
      <c r="E16" s="41">
        <v>14013336</v>
      </c>
      <c r="F16" s="41">
        <v>9600000</v>
      </c>
      <c r="G16" s="42">
        <v>10041600</v>
      </c>
      <c r="H16" s="43">
        <v>10503513</v>
      </c>
      <c r="I16" s="22">
        <f t="shared" si="0"/>
        <v>-31.493828450270513</v>
      </c>
      <c r="J16" s="23">
        <f t="shared" si="1"/>
        <v>-9.1626727383654192</v>
      </c>
    </row>
    <row r="17" spans="1:10" x14ac:dyDescent="0.2">
      <c r="A17" s="3" t="s">
        <v>17</v>
      </c>
      <c r="B17" s="21" t="s">
        <v>27</v>
      </c>
      <c r="C17" s="41">
        <v>168889380</v>
      </c>
      <c r="D17" s="41">
        <v>278134890</v>
      </c>
      <c r="E17" s="41">
        <v>183223173</v>
      </c>
      <c r="F17" s="41">
        <v>256537777</v>
      </c>
      <c r="G17" s="42">
        <v>274729981</v>
      </c>
      <c r="H17" s="43">
        <v>287342849</v>
      </c>
      <c r="I17" s="29">
        <f t="shared" si="0"/>
        <v>40.013827290284951</v>
      </c>
      <c r="J17" s="30">
        <f t="shared" si="1"/>
        <v>16.182307530909434</v>
      </c>
    </row>
    <row r="18" spans="1:10" x14ac:dyDescent="0.2">
      <c r="A18" s="3" t="s">
        <v>17</v>
      </c>
      <c r="B18" s="24" t="s">
        <v>28</v>
      </c>
      <c r="C18" s="44">
        <v>323988199</v>
      </c>
      <c r="D18" s="44">
        <v>434713013</v>
      </c>
      <c r="E18" s="44">
        <v>309623799</v>
      </c>
      <c r="F18" s="44">
        <v>415162251</v>
      </c>
      <c r="G18" s="45">
        <v>440674092</v>
      </c>
      <c r="H18" s="46">
        <v>461279089</v>
      </c>
      <c r="I18" s="25">
        <f t="shared" si="0"/>
        <v>34.086027088634751</v>
      </c>
      <c r="J18" s="26">
        <f t="shared" si="1"/>
        <v>14.211493526676078</v>
      </c>
    </row>
    <row r="19" spans="1:10" ht="23.25" customHeight="1" x14ac:dyDescent="0.2">
      <c r="A19" s="31" t="s">
        <v>17</v>
      </c>
      <c r="B19" s="32" t="s">
        <v>29</v>
      </c>
      <c r="C19" s="50">
        <v>-36651838</v>
      </c>
      <c r="D19" s="50">
        <v>-127130650</v>
      </c>
      <c r="E19" s="50">
        <v>1927280</v>
      </c>
      <c r="F19" s="51">
        <v>-83105296</v>
      </c>
      <c r="G19" s="52">
        <v>-92954802</v>
      </c>
      <c r="H19" s="53">
        <v>-95539708</v>
      </c>
      <c r="I19" s="33">
        <f t="shared" si="0"/>
        <v>-4412.0509733925528</v>
      </c>
      <c r="J19" s="34">
        <f t="shared" si="1"/>
        <v>-467.34970746139527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4470000</v>
      </c>
      <c r="D23" s="41">
        <v>6665000</v>
      </c>
      <c r="E23" s="41">
        <v>3387566</v>
      </c>
      <c r="F23" s="41">
        <v>19280000</v>
      </c>
      <c r="G23" s="42">
        <v>21094558</v>
      </c>
      <c r="H23" s="43">
        <v>21094558</v>
      </c>
      <c r="I23" s="36">
        <f t="shared" si="0"/>
        <v>469.14020272962949</v>
      </c>
      <c r="J23" s="23">
        <f t="shared" si="1"/>
        <v>83.975879687138558</v>
      </c>
    </row>
    <row r="24" spans="1:10" x14ac:dyDescent="0.2">
      <c r="A24" s="9" t="s">
        <v>17</v>
      </c>
      <c r="B24" s="21" t="s">
        <v>33</v>
      </c>
      <c r="C24" s="41">
        <v>132650650</v>
      </c>
      <c r="D24" s="41">
        <v>127130649</v>
      </c>
      <c r="E24" s="41">
        <v>109913309</v>
      </c>
      <c r="F24" s="41">
        <v>125755200</v>
      </c>
      <c r="G24" s="42">
        <v>123945300</v>
      </c>
      <c r="H24" s="43">
        <v>144883750</v>
      </c>
      <c r="I24" s="36">
        <f t="shared" si="0"/>
        <v>14.413078037710614</v>
      </c>
      <c r="J24" s="23">
        <f t="shared" si="1"/>
        <v>9.6452440352802871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137120650</v>
      </c>
      <c r="D26" s="44">
        <v>133795649</v>
      </c>
      <c r="E26" s="44">
        <v>113300875</v>
      </c>
      <c r="F26" s="44">
        <v>145035200</v>
      </c>
      <c r="G26" s="45">
        <v>145039858</v>
      </c>
      <c r="H26" s="46">
        <v>165978308</v>
      </c>
      <c r="I26" s="25">
        <f t="shared" si="0"/>
        <v>28.008896665625937</v>
      </c>
      <c r="J26" s="26">
        <f t="shared" si="1"/>
        <v>13.572370287755287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85881759</v>
      </c>
      <c r="D28" s="41">
        <v>85881759</v>
      </c>
      <c r="E28" s="41">
        <v>74268558</v>
      </c>
      <c r="F28" s="41">
        <v>80000000</v>
      </c>
      <c r="G28" s="42">
        <v>77472000</v>
      </c>
      <c r="H28" s="43">
        <v>92472000</v>
      </c>
      <c r="I28" s="36">
        <f t="shared" si="0"/>
        <v>7.7171849761779487</v>
      </c>
      <c r="J28" s="23">
        <f t="shared" si="1"/>
        <v>7.5808784865850187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20387760</v>
      </c>
      <c r="D31" s="41">
        <v>21987760</v>
      </c>
      <c r="E31" s="41">
        <v>18452961</v>
      </c>
      <c r="F31" s="41">
        <v>29201414</v>
      </c>
      <c r="G31" s="42">
        <v>26011284</v>
      </c>
      <c r="H31" s="43">
        <v>31949734</v>
      </c>
      <c r="I31" s="36">
        <f t="shared" si="0"/>
        <v>58.247849762431073</v>
      </c>
      <c r="J31" s="23">
        <f t="shared" si="1"/>
        <v>20.078999571829304</v>
      </c>
    </row>
    <row r="32" spans="1:10" x14ac:dyDescent="0.2">
      <c r="A32" s="9" t="s">
        <v>17</v>
      </c>
      <c r="B32" s="21" t="s">
        <v>34</v>
      </c>
      <c r="C32" s="41">
        <v>30851131</v>
      </c>
      <c r="D32" s="41">
        <v>25926130</v>
      </c>
      <c r="E32" s="41">
        <v>20579356</v>
      </c>
      <c r="F32" s="41">
        <v>35833786</v>
      </c>
      <c r="G32" s="42">
        <v>41556574</v>
      </c>
      <c r="H32" s="43">
        <v>41556574</v>
      </c>
      <c r="I32" s="36">
        <f t="shared" si="0"/>
        <v>74.124914307328169</v>
      </c>
      <c r="J32" s="23">
        <f t="shared" si="1"/>
        <v>26.396772763793063</v>
      </c>
    </row>
    <row r="33" spans="1:11" ht="13.5" thickBot="1" x14ac:dyDescent="0.25">
      <c r="A33" s="9" t="s">
        <v>17</v>
      </c>
      <c r="B33" s="37" t="s">
        <v>41</v>
      </c>
      <c r="C33" s="57">
        <v>137120650</v>
      </c>
      <c r="D33" s="57">
        <v>133795649</v>
      </c>
      <c r="E33" s="57">
        <v>113300875</v>
      </c>
      <c r="F33" s="57">
        <v>145035200</v>
      </c>
      <c r="G33" s="58">
        <v>145039858</v>
      </c>
      <c r="H33" s="59">
        <v>165978308</v>
      </c>
      <c r="I33" s="38">
        <f t="shared" si="0"/>
        <v>28.008896665625937</v>
      </c>
      <c r="J33" s="39">
        <f t="shared" si="1"/>
        <v>13.572370287755287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57938494</v>
      </c>
      <c r="D8" s="41">
        <v>59954494</v>
      </c>
      <c r="E8" s="41">
        <v>58324196</v>
      </c>
      <c r="F8" s="41">
        <v>62887572</v>
      </c>
      <c r="G8" s="42">
        <v>65780400</v>
      </c>
      <c r="H8" s="43">
        <v>68740518</v>
      </c>
      <c r="I8" s="22">
        <f>IF(($E8       =0),0,((($F8       /$E8       )-1)*100))</f>
        <v>7.8241558614884354</v>
      </c>
      <c r="J8" s="23">
        <f>IF(($E8       =0),0,(((($H8       /$E8       )^(1/3))-1)*100))</f>
        <v>5.6301783918911941</v>
      </c>
    </row>
    <row r="9" spans="1:11" x14ac:dyDescent="0.2">
      <c r="A9" s="3" t="s">
        <v>17</v>
      </c>
      <c r="B9" s="21" t="s">
        <v>20</v>
      </c>
      <c r="C9" s="41">
        <v>282120147</v>
      </c>
      <c r="D9" s="41">
        <v>286570147</v>
      </c>
      <c r="E9" s="41">
        <v>234770907</v>
      </c>
      <c r="F9" s="41">
        <v>261785767</v>
      </c>
      <c r="G9" s="42">
        <v>273827910</v>
      </c>
      <c r="H9" s="43">
        <v>286150168</v>
      </c>
      <c r="I9" s="22">
        <f>IF(($E9       =0),0,((($F9       /$E9       )-1)*100))</f>
        <v>11.506902769686022</v>
      </c>
      <c r="J9" s="23">
        <f>IF(($E9       =0),0,(((($H9       /$E9       )^(1/3))-1)*100))</f>
        <v>6.8193446386441536</v>
      </c>
    </row>
    <row r="10" spans="1:11" x14ac:dyDescent="0.2">
      <c r="A10" s="3" t="s">
        <v>17</v>
      </c>
      <c r="B10" s="21" t="s">
        <v>21</v>
      </c>
      <c r="C10" s="41">
        <v>283190390</v>
      </c>
      <c r="D10" s="41">
        <v>361577109</v>
      </c>
      <c r="E10" s="41">
        <v>288614244</v>
      </c>
      <c r="F10" s="41">
        <v>304019450</v>
      </c>
      <c r="G10" s="42">
        <v>322087446</v>
      </c>
      <c r="H10" s="43">
        <v>326329282</v>
      </c>
      <c r="I10" s="22">
        <f t="shared" ref="I10:I33" si="0">IF(($E10      =0),0,((($F10      /$E10      )-1)*100))</f>
        <v>5.3376457746832529</v>
      </c>
      <c r="J10" s="23">
        <f t="shared" ref="J10:J33" si="1">IF(($E10      =0),0,(((($H10      /$E10      )^(1/3))-1)*100))</f>
        <v>4.1788185866909577</v>
      </c>
    </row>
    <row r="11" spans="1:11" x14ac:dyDescent="0.2">
      <c r="A11" s="9" t="s">
        <v>17</v>
      </c>
      <c r="B11" s="24" t="s">
        <v>22</v>
      </c>
      <c r="C11" s="44">
        <v>623249031</v>
      </c>
      <c r="D11" s="44">
        <v>708101750</v>
      </c>
      <c r="E11" s="44">
        <v>581709347</v>
      </c>
      <c r="F11" s="44">
        <v>628692789</v>
      </c>
      <c r="G11" s="45">
        <v>661695756</v>
      </c>
      <c r="H11" s="46">
        <v>681219968</v>
      </c>
      <c r="I11" s="25">
        <f t="shared" si="0"/>
        <v>8.0767899368135776</v>
      </c>
      <c r="J11" s="26">
        <f t="shared" si="1"/>
        <v>5.4048130874365663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249354823</v>
      </c>
      <c r="D13" s="41">
        <v>244159106</v>
      </c>
      <c r="E13" s="41">
        <v>239174292</v>
      </c>
      <c r="F13" s="41">
        <v>262649890</v>
      </c>
      <c r="G13" s="42">
        <v>273379245</v>
      </c>
      <c r="H13" s="43">
        <v>285658422</v>
      </c>
      <c r="I13" s="22">
        <f t="shared" si="0"/>
        <v>9.8152681058213389</v>
      </c>
      <c r="J13" s="23">
        <f t="shared" si="1"/>
        <v>6.0988911932389867</v>
      </c>
    </row>
    <row r="14" spans="1:11" x14ac:dyDescent="0.2">
      <c r="A14" s="3" t="s">
        <v>17</v>
      </c>
      <c r="B14" s="21" t="s">
        <v>25</v>
      </c>
      <c r="C14" s="41">
        <v>14969050</v>
      </c>
      <c r="D14" s="41">
        <v>14969050</v>
      </c>
      <c r="E14" s="41">
        <v>0</v>
      </c>
      <c r="F14" s="41">
        <v>15702533</v>
      </c>
      <c r="G14" s="42">
        <v>16424851</v>
      </c>
      <c r="H14" s="43">
        <v>17163969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130000000</v>
      </c>
      <c r="D16" s="41">
        <v>131000000</v>
      </c>
      <c r="E16" s="41">
        <v>135193263</v>
      </c>
      <c r="F16" s="41">
        <v>137419000</v>
      </c>
      <c r="G16" s="42">
        <v>143740274</v>
      </c>
      <c r="H16" s="43">
        <v>150208586</v>
      </c>
      <c r="I16" s="22">
        <f t="shared" si="0"/>
        <v>1.6463372143033395</v>
      </c>
      <c r="J16" s="23">
        <f t="shared" si="1"/>
        <v>3.5730031991050515</v>
      </c>
    </row>
    <row r="17" spans="1:10" x14ac:dyDescent="0.2">
      <c r="A17" s="3" t="s">
        <v>17</v>
      </c>
      <c r="B17" s="21" t="s">
        <v>27</v>
      </c>
      <c r="C17" s="41">
        <v>253851024</v>
      </c>
      <c r="D17" s="41">
        <v>284544572</v>
      </c>
      <c r="E17" s="41">
        <v>287596932</v>
      </c>
      <c r="F17" s="41">
        <v>270315401</v>
      </c>
      <c r="G17" s="42">
        <v>281635140</v>
      </c>
      <c r="H17" s="43">
        <v>295241434</v>
      </c>
      <c r="I17" s="29">
        <f t="shared" si="0"/>
        <v>-6.0089413610295406</v>
      </c>
      <c r="J17" s="30">
        <f t="shared" si="1"/>
        <v>0.87828393663262894</v>
      </c>
    </row>
    <row r="18" spans="1:10" x14ac:dyDescent="0.2">
      <c r="A18" s="3" t="s">
        <v>17</v>
      </c>
      <c r="B18" s="24" t="s">
        <v>28</v>
      </c>
      <c r="C18" s="44">
        <v>648174897</v>
      </c>
      <c r="D18" s="44">
        <v>674672728</v>
      </c>
      <c r="E18" s="44">
        <v>661964487</v>
      </c>
      <c r="F18" s="44">
        <v>686086824</v>
      </c>
      <c r="G18" s="45">
        <v>715179510</v>
      </c>
      <c r="H18" s="46">
        <v>748272411</v>
      </c>
      <c r="I18" s="25">
        <f t="shared" si="0"/>
        <v>3.6440530381503633</v>
      </c>
      <c r="J18" s="26">
        <f t="shared" si="1"/>
        <v>4.1697640898028299</v>
      </c>
    </row>
    <row r="19" spans="1:10" ht="23.25" customHeight="1" x14ac:dyDescent="0.2">
      <c r="A19" s="31" t="s">
        <v>17</v>
      </c>
      <c r="B19" s="32" t="s">
        <v>29</v>
      </c>
      <c r="C19" s="50">
        <v>-24925866</v>
      </c>
      <c r="D19" s="50">
        <v>33429022</v>
      </c>
      <c r="E19" s="50">
        <v>-80255140</v>
      </c>
      <c r="F19" s="51">
        <v>-57394035</v>
      </c>
      <c r="G19" s="52">
        <v>-53483754</v>
      </c>
      <c r="H19" s="53">
        <v>-67052443</v>
      </c>
      <c r="I19" s="33">
        <f t="shared" si="0"/>
        <v>-28.485533761451286</v>
      </c>
      <c r="J19" s="34">
        <f t="shared" si="1"/>
        <v>-5.8152513788550682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25060000</v>
      </c>
      <c r="D23" s="41">
        <v>33118720</v>
      </c>
      <c r="E23" s="41">
        <v>26071466</v>
      </c>
      <c r="F23" s="41">
        <v>17725000</v>
      </c>
      <c r="G23" s="42">
        <v>0</v>
      </c>
      <c r="H23" s="43">
        <v>0</v>
      </c>
      <c r="I23" s="36">
        <f t="shared" si="0"/>
        <v>-32.013796232248694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165674000</v>
      </c>
      <c r="D24" s="41">
        <v>159210907</v>
      </c>
      <c r="E24" s="41">
        <v>126463527</v>
      </c>
      <c r="F24" s="41">
        <v>147688000</v>
      </c>
      <c r="G24" s="42">
        <v>103747567</v>
      </c>
      <c r="H24" s="43">
        <v>131562673</v>
      </c>
      <c r="I24" s="36">
        <f t="shared" si="0"/>
        <v>16.783078491872217</v>
      </c>
      <c r="J24" s="23">
        <f t="shared" si="1"/>
        <v>1.3263657613763025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190734000</v>
      </c>
      <c r="D26" s="44">
        <v>192329627</v>
      </c>
      <c r="E26" s="44">
        <v>152534993</v>
      </c>
      <c r="F26" s="44">
        <v>165413000</v>
      </c>
      <c r="G26" s="45">
        <v>103747567</v>
      </c>
      <c r="H26" s="46">
        <v>131562673</v>
      </c>
      <c r="I26" s="25">
        <f t="shared" si="0"/>
        <v>8.4426574825358323</v>
      </c>
      <c r="J26" s="26">
        <f t="shared" si="1"/>
        <v>-4.8107874720497605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71698089</v>
      </c>
      <c r="D28" s="41">
        <v>68958089</v>
      </c>
      <c r="E28" s="41">
        <v>57939164</v>
      </c>
      <c r="F28" s="41">
        <v>45136752</v>
      </c>
      <c r="G28" s="42">
        <v>53733525</v>
      </c>
      <c r="H28" s="43">
        <v>70093823</v>
      </c>
      <c r="I28" s="36">
        <f t="shared" si="0"/>
        <v>-22.09630087172124</v>
      </c>
      <c r="J28" s="23">
        <f t="shared" si="1"/>
        <v>6.5538568954904175</v>
      </c>
    </row>
    <row r="29" spans="1:10" x14ac:dyDescent="0.2">
      <c r="A29" s="9" t="s">
        <v>17</v>
      </c>
      <c r="B29" s="21" t="s">
        <v>38</v>
      </c>
      <c r="C29" s="41">
        <v>63025000</v>
      </c>
      <c r="D29" s="41">
        <v>66185000</v>
      </c>
      <c r="E29" s="41">
        <v>46108622</v>
      </c>
      <c r="F29" s="41">
        <v>58183000</v>
      </c>
      <c r="G29" s="42">
        <v>19000000</v>
      </c>
      <c r="H29" s="43">
        <v>40678986</v>
      </c>
      <c r="I29" s="36">
        <f t="shared" si="0"/>
        <v>26.186811655312535</v>
      </c>
      <c r="J29" s="23">
        <f t="shared" si="1"/>
        <v>-4.090272171537146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15722929</v>
      </c>
      <c r="D31" s="41">
        <v>26865094</v>
      </c>
      <c r="E31" s="41">
        <v>11634560</v>
      </c>
      <c r="F31" s="41">
        <v>30559377</v>
      </c>
      <c r="G31" s="42">
        <v>31014042</v>
      </c>
      <c r="H31" s="43">
        <v>20789864</v>
      </c>
      <c r="I31" s="36">
        <f t="shared" si="0"/>
        <v>162.66035844930963</v>
      </c>
      <c r="J31" s="23">
        <f t="shared" si="1"/>
        <v>21.348355418542365</v>
      </c>
    </row>
    <row r="32" spans="1:10" x14ac:dyDescent="0.2">
      <c r="A32" s="9" t="s">
        <v>17</v>
      </c>
      <c r="B32" s="21" t="s">
        <v>34</v>
      </c>
      <c r="C32" s="41">
        <v>40287982</v>
      </c>
      <c r="D32" s="41">
        <v>50448165</v>
      </c>
      <c r="E32" s="41">
        <v>38861467</v>
      </c>
      <c r="F32" s="41">
        <v>31533871</v>
      </c>
      <c r="G32" s="42">
        <v>0</v>
      </c>
      <c r="H32" s="43">
        <v>0</v>
      </c>
      <c r="I32" s="36">
        <f t="shared" si="0"/>
        <v>-18.855685504615661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190734000</v>
      </c>
      <c r="D33" s="57">
        <v>212456348</v>
      </c>
      <c r="E33" s="57">
        <v>154543813</v>
      </c>
      <c r="F33" s="57">
        <v>165413000</v>
      </c>
      <c r="G33" s="58">
        <v>103747567</v>
      </c>
      <c r="H33" s="59">
        <v>131562673</v>
      </c>
      <c r="I33" s="38">
        <f t="shared" si="0"/>
        <v>7.0330780566414619</v>
      </c>
      <c r="J33" s="39">
        <f t="shared" si="1"/>
        <v>-5.2250228353237782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169259977</v>
      </c>
      <c r="D8" s="41">
        <v>169259977</v>
      </c>
      <c r="E8" s="41">
        <v>143884049</v>
      </c>
      <c r="F8" s="41">
        <v>177553712</v>
      </c>
      <c r="G8" s="42">
        <v>185721181</v>
      </c>
      <c r="H8" s="43">
        <v>194264356</v>
      </c>
      <c r="I8" s="22">
        <f>IF(($E8       =0),0,((($F8       /$E8       )-1)*100))</f>
        <v>23.400552899369686</v>
      </c>
      <c r="J8" s="23">
        <f>IF(($E8       =0),0,(((($H8       /$E8       )^(1/3))-1)*100))</f>
        <v>10.524906796809198</v>
      </c>
    </row>
    <row r="9" spans="1:11" x14ac:dyDescent="0.2">
      <c r="A9" s="3" t="s">
        <v>17</v>
      </c>
      <c r="B9" s="21" t="s">
        <v>20</v>
      </c>
      <c r="C9" s="41">
        <v>389185024</v>
      </c>
      <c r="D9" s="41">
        <v>389185024</v>
      </c>
      <c r="E9" s="41">
        <v>297257950</v>
      </c>
      <c r="F9" s="41">
        <v>414802290</v>
      </c>
      <c r="G9" s="42">
        <v>433883191</v>
      </c>
      <c r="H9" s="43">
        <v>453841820</v>
      </c>
      <c r="I9" s="22">
        <f>IF(($E9       =0),0,((($F9       /$E9       )-1)*100))</f>
        <v>39.542875135887876</v>
      </c>
      <c r="J9" s="23">
        <f>IF(($E9       =0),0,(((($H9       /$E9       )^(1/3))-1)*100))</f>
        <v>15.148162298240099</v>
      </c>
    </row>
    <row r="10" spans="1:11" x14ac:dyDescent="0.2">
      <c r="A10" s="3" t="s">
        <v>17</v>
      </c>
      <c r="B10" s="21" t="s">
        <v>21</v>
      </c>
      <c r="C10" s="41">
        <v>144620420</v>
      </c>
      <c r="D10" s="41">
        <v>144620420</v>
      </c>
      <c r="E10" s="41">
        <v>122433789</v>
      </c>
      <c r="F10" s="41">
        <v>174841339</v>
      </c>
      <c r="G10" s="42">
        <v>181594430</v>
      </c>
      <c r="H10" s="43">
        <v>190677220</v>
      </c>
      <c r="I10" s="22">
        <f t="shared" ref="I10:I33" si="0">IF(($E10      =0),0,((($F10      /$E10      )-1)*100))</f>
        <v>42.804809381501705</v>
      </c>
      <c r="J10" s="23">
        <f t="shared" ref="J10:J33" si="1">IF(($E10      =0),0,(((($H10      /$E10      )^(1/3))-1)*100))</f>
        <v>15.913096352476863</v>
      </c>
    </row>
    <row r="11" spans="1:11" x14ac:dyDescent="0.2">
      <c r="A11" s="9" t="s">
        <v>17</v>
      </c>
      <c r="B11" s="24" t="s">
        <v>22</v>
      </c>
      <c r="C11" s="44">
        <v>703065421</v>
      </c>
      <c r="D11" s="44">
        <v>703065421</v>
      </c>
      <c r="E11" s="44">
        <v>563575788</v>
      </c>
      <c r="F11" s="44">
        <v>767197341</v>
      </c>
      <c r="G11" s="45">
        <v>801198802</v>
      </c>
      <c r="H11" s="46">
        <v>838783396</v>
      </c>
      <c r="I11" s="25">
        <f t="shared" si="0"/>
        <v>36.130287591417968</v>
      </c>
      <c r="J11" s="26">
        <f t="shared" si="1"/>
        <v>14.173636190883832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326719529</v>
      </c>
      <c r="D13" s="41">
        <v>273670815</v>
      </c>
      <c r="E13" s="41">
        <v>213561620</v>
      </c>
      <c r="F13" s="41">
        <v>282209127</v>
      </c>
      <c r="G13" s="42">
        <v>295234540</v>
      </c>
      <c r="H13" s="43">
        <v>308790727</v>
      </c>
      <c r="I13" s="22">
        <f t="shared" si="0"/>
        <v>32.144121682538284</v>
      </c>
      <c r="J13" s="23">
        <f t="shared" si="1"/>
        <v>13.078580430835851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24547233</v>
      </c>
      <c r="G14" s="42">
        <v>24547233</v>
      </c>
      <c r="H14" s="43">
        <v>24547233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180030730</v>
      </c>
      <c r="D16" s="41">
        <v>169530730</v>
      </c>
      <c r="E16" s="41">
        <v>140691539</v>
      </c>
      <c r="F16" s="41">
        <v>191095039</v>
      </c>
      <c r="G16" s="42">
        <v>199855411</v>
      </c>
      <c r="H16" s="43">
        <v>209080140</v>
      </c>
      <c r="I16" s="22">
        <f t="shared" si="0"/>
        <v>35.825537454672386</v>
      </c>
      <c r="J16" s="23">
        <f t="shared" si="1"/>
        <v>14.116453779901983</v>
      </c>
    </row>
    <row r="17" spans="1:10" x14ac:dyDescent="0.2">
      <c r="A17" s="3" t="s">
        <v>17</v>
      </c>
      <c r="B17" s="21" t="s">
        <v>27</v>
      </c>
      <c r="C17" s="41">
        <v>292698927</v>
      </c>
      <c r="D17" s="41">
        <v>358022184</v>
      </c>
      <c r="E17" s="41">
        <v>248253126</v>
      </c>
      <c r="F17" s="41">
        <v>332116885</v>
      </c>
      <c r="G17" s="42">
        <v>327870292</v>
      </c>
      <c r="H17" s="43">
        <v>334876756</v>
      </c>
      <c r="I17" s="29">
        <f t="shared" si="0"/>
        <v>33.781552059892284</v>
      </c>
      <c r="J17" s="30">
        <f t="shared" si="1"/>
        <v>10.491811210999401</v>
      </c>
    </row>
    <row r="18" spans="1:10" x14ac:dyDescent="0.2">
      <c r="A18" s="3" t="s">
        <v>17</v>
      </c>
      <c r="B18" s="24" t="s">
        <v>28</v>
      </c>
      <c r="C18" s="44">
        <v>799449186</v>
      </c>
      <c r="D18" s="44">
        <v>801223729</v>
      </c>
      <c r="E18" s="44">
        <v>602506285</v>
      </c>
      <c r="F18" s="44">
        <v>829968284</v>
      </c>
      <c r="G18" s="45">
        <v>847507476</v>
      </c>
      <c r="H18" s="46">
        <v>877294856</v>
      </c>
      <c r="I18" s="25">
        <f t="shared" si="0"/>
        <v>37.752635061723879</v>
      </c>
      <c r="J18" s="26">
        <f t="shared" si="1"/>
        <v>13.342990498980601</v>
      </c>
    </row>
    <row r="19" spans="1:10" ht="23.25" customHeight="1" x14ac:dyDescent="0.2">
      <c r="A19" s="31" t="s">
        <v>17</v>
      </c>
      <c r="B19" s="32" t="s">
        <v>29</v>
      </c>
      <c r="C19" s="50">
        <v>-96383765</v>
      </c>
      <c r="D19" s="50">
        <v>-98158308</v>
      </c>
      <c r="E19" s="50">
        <v>-38930497</v>
      </c>
      <c r="F19" s="51">
        <v>-62770943</v>
      </c>
      <c r="G19" s="52">
        <v>-46308674</v>
      </c>
      <c r="H19" s="53">
        <v>-38511460</v>
      </c>
      <c r="I19" s="33">
        <f t="shared" si="0"/>
        <v>61.238483546716594</v>
      </c>
      <c r="J19" s="34">
        <f t="shared" si="1"/>
        <v>-0.36008575425768852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1425000</v>
      </c>
      <c r="E23" s="41">
        <v>1857885</v>
      </c>
      <c r="F23" s="41">
        <v>47407843</v>
      </c>
      <c r="G23" s="42">
        <v>0</v>
      </c>
      <c r="H23" s="43">
        <v>0</v>
      </c>
      <c r="I23" s="36">
        <f t="shared" si="0"/>
        <v>2451.7103049973493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31510000</v>
      </c>
      <c r="D24" s="41">
        <v>30621000</v>
      </c>
      <c r="E24" s="41">
        <v>7336222</v>
      </c>
      <c r="F24" s="41">
        <v>43464003</v>
      </c>
      <c r="G24" s="42">
        <v>43575000</v>
      </c>
      <c r="H24" s="43">
        <v>54369000</v>
      </c>
      <c r="I24" s="36">
        <f t="shared" si="0"/>
        <v>492.45757557500303</v>
      </c>
      <c r="J24" s="23">
        <f t="shared" si="1"/>
        <v>94.966334501926994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31510000</v>
      </c>
      <c r="D26" s="44">
        <v>32046000</v>
      </c>
      <c r="E26" s="44">
        <v>9194107</v>
      </c>
      <c r="F26" s="44">
        <v>90871846</v>
      </c>
      <c r="G26" s="45">
        <v>43575000</v>
      </c>
      <c r="H26" s="46">
        <v>54369000</v>
      </c>
      <c r="I26" s="25">
        <f t="shared" si="0"/>
        <v>888.37055083217979</v>
      </c>
      <c r="J26" s="26">
        <f t="shared" si="1"/>
        <v>80.83421163552012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14225000</v>
      </c>
      <c r="D28" s="41">
        <v>15125000</v>
      </c>
      <c r="E28" s="41">
        <v>6428793</v>
      </c>
      <c r="F28" s="41">
        <v>29447677</v>
      </c>
      <c r="G28" s="42">
        <v>33575000</v>
      </c>
      <c r="H28" s="43">
        <v>42369000</v>
      </c>
      <c r="I28" s="36">
        <f t="shared" si="0"/>
        <v>358.05918778221672</v>
      </c>
      <c r="J28" s="23">
        <f t="shared" si="1"/>
        <v>87.487761505695374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6700000</v>
      </c>
      <c r="E29" s="41">
        <v>2349818</v>
      </c>
      <c r="F29" s="41">
        <v>10125000</v>
      </c>
      <c r="G29" s="42">
        <v>10000000</v>
      </c>
      <c r="H29" s="43">
        <v>12000000</v>
      </c>
      <c r="I29" s="36">
        <f t="shared" si="0"/>
        <v>330.88443445407262</v>
      </c>
      <c r="J29" s="23">
        <f t="shared" si="1"/>
        <v>72.206288481299424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13285000</v>
      </c>
      <c r="D32" s="41">
        <v>13021000</v>
      </c>
      <c r="E32" s="41">
        <v>2641989</v>
      </c>
      <c r="F32" s="41">
        <v>51299169</v>
      </c>
      <c r="G32" s="42">
        <v>0</v>
      </c>
      <c r="H32" s="43">
        <v>0</v>
      </c>
      <c r="I32" s="36">
        <f t="shared" si="0"/>
        <v>1841.6874559280907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31510000</v>
      </c>
      <c r="D33" s="57">
        <v>34846000</v>
      </c>
      <c r="E33" s="57">
        <v>11420600</v>
      </c>
      <c r="F33" s="57">
        <v>90871846</v>
      </c>
      <c r="G33" s="58">
        <v>43575000</v>
      </c>
      <c r="H33" s="59">
        <v>54369000</v>
      </c>
      <c r="I33" s="38">
        <f t="shared" si="0"/>
        <v>695.68364184018355</v>
      </c>
      <c r="J33" s="39">
        <f t="shared" si="1"/>
        <v>68.223813848679555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120181586</v>
      </c>
      <c r="D10" s="41">
        <v>130198415</v>
      </c>
      <c r="E10" s="41">
        <v>119615928</v>
      </c>
      <c r="F10" s="41">
        <v>123521587</v>
      </c>
      <c r="G10" s="42">
        <v>125485416</v>
      </c>
      <c r="H10" s="43">
        <v>128049169</v>
      </c>
      <c r="I10" s="22">
        <f t="shared" ref="I10:I33" si="0">IF(($E10      =0),0,((($F10      /$E10      )-1)*100))</f>
        <v>3.2651663246720863</v>
      </c>
      <c r="J10" s="23">
        <f t="shared" ref="J10:J33" si="1">IF(($E10      =0),0,(((($H10      /$E10      )^(1/3))-1)*100))</f>
        <v>2.2969260047319695</v>
      </c>
    </row>
    <row r="11" spans="1:11" x14ac:dyDescent="0.2">
      <c r="A11" s="9" t="s">
        <v>17</v>
      </c>
      <c r="B11" s="24" t="s">
        <v>22</v>
      </c>
      <c r="C11" s="44">
        <v>120181586</v>
      </c>
      <c r="D11" s="44">
        <v>130198415</v>
      </c>
      <c r="E11" s="44">
        <v>119615928</v>
      </c>
      <c r="F11" s="44">
        <v>123521587</v>
      </c>
      <c r="G11" s="45">
        <v>125485416</v>
      </c>
      <c r="H11" s="46">
        <v>128049169</v>
      </c>
      <c r="I11" s="25">
        <f t="shared" si="0"/>
        <v>3.2651663246720863</v>
      </c>
      <c r="J11" s="26">
        <f t="shared" si="1"/>
        <v>2.2969260047319695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91166858</v>
      </c>
      <c r="D13" s="41">
        <v>86694949</v>
      </c>
      <c r="E13" s="41">
        <v>77181903</v>
      </c>
      <c r="F13" s="41">
        <v>94486861</v>
      </c>
      <c r="G13" s="42">
        <v>95298147</v>
      </c>
      <c r="H13" s="43">
        <v>96740211</v>
      </c>
      <c r="I13" s="22">
        <f t="shared" si="0"/>
        <v>22.421004571499093</v>
      </c>
      <c r="J13" s="23">
        <f t="shared" si="1"/>
        <v>7.8194675120413226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-76476</v>
      </c>
      <c r="E14" s="41">
        <v>0</v>
      </c>
      <c r="F14" s="41">
        <v>81447</v>
      </c>
      <c r="G14" s="42">
        <v>86497</v>
      </c>
      <c r="H14" s="43">
        <v>91859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28764728</v>
      </c>
      <c r="D17" s="41">
        <v>42422007</v>
      </c>
      <c r="E17" s="41">
        <v>45638095</v>
      </c>
      <c r="F17" s="41">
        <v>35774947</v>
      </c>
      <c r="G17" s="42">
        <v>37403652</v>
      </c>
      <c r="H17" s="43">
        <v>38935181</v>
      </c>
      <c r="I17" s="29">
        <f t="shared" si="0"/>
        <v>-21.611655788875495</v>
      </c>
      <c r="J17" s="30">
        <f t="shared" si="1"/>
        <v>-5.1570843287794705</v>
      </c>
    </row>
    <row r="18" spans="1:10" x14ac:dyDescent="0.2">
      <c r="A18" s="3" t="s">
        <v>17</v>
      </c>
      <c r="B18" s="24" t="s">
        <v>28</v>
      </c>
      <c r="C18" s="44">
        <v>119931586</v>
      </c>
      <c r="D18" s="44">
        <v>129040480</v>
      </c>
      <c r="E18" s="44">
        <v>122819998</v>
      </c>
      <c r="F18" s="44">
        <v>130343255</v>
      </c>
      <c r="G18" s="45">
        <v>132788296</v>
      </c>
      <c r="H18" s="46">
        <v>135767251</v>
      </c>
      <c r="I18" s="25">
        <f t="shared" si="0"/>
        <v>6.1254332539559142</v>
      </c>
      <c r="J18" s="26">
        <f t="shared" si="1"/>
        <v>3.39716856949146</v>
      </c>
    </row>
    <row r="19" spans="1:10" ht="23.25" customHeight="1" x14ac:dyDescent="0.2">
      <c r="A19" s="31" t="s">
        <v>17</v>
      </c>
      <c r="B19" s="32" t="s">
        <v>29</v>
      </c>
      <c r="C19" s="50">
        <v>250000</v>
      </c>
      <c r="D19" s="50">
        <v>1157935</v>
      </c>
      <c r="E19" s="50">
        <v>-3204070</v>
      </c>
      <c r="F19" s="51">
        <v>-6821668</v>
      </c>
      <c r="G19" s="52">
        <v>-7302880</v>
      </c>
      <c r="H19" s="53">
        <v>-7718082</v>
      </c>
      <c r="I19" s="33">
        <f t="shared" si="0"/>
        <v>112.90633475548289</v>
      </c>
      <c r="J19" s="34">
        <f t="shared" si="1"/>
        <v>34.05071381071685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</v>
      </c>
      <c r="D23" s="41">
        <v>1004815</v>
      </c>
      <c r="E23" s="41">
        <v>516710</v>
      </c>
      <c r="F23" s="41">
        <v>680000</v>
      </c>
      <c r="G23" s="42">
        <v>605340</v>
      </c>
      <c r="H23" s="43">
        <v>642265</v>
      </c>
      <c r="I23" s="36">
        <f t="shared" si="0"/>
        <v>31.601865649977732</v>
      </c>
      <c r="J23" s="23">
        <f t="shared" si="1"/>
        <v>7.5199688210777715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250000</v>
      </c>
      <c r="D26" s="44">
        <v>1004815</v>
      </c>
      <c r="E26" s="44">
        <v>516710</v>
      </c>
      <c r="F26" s="44">
        <v>680000</v>
      </c>
      <c r="G26" s="45">
        <v>605340</v>
      </c>
      <c r="H26" s="46">
        <v>642265</v>
      </c>
      <c r="I26" s="25">
        <f t="shared" si="0"/>
        <v>31.601865649977732</v>
      </c>
      <c r="J26" s="26">
        <f t="shared" si="1"/>
        <v>7.5199688210777715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250000</v>
      </c>
      <c r="D32" s="41">
        <v>1004815</v>
      </c>
      <c r="E32" s="41">
        <v>516710</v>
      </c>
      <c r="F32" s="41">
        <v>680000</v>
      </c>
      <c r="G32" s="42">
        <v>605340</v>
      </c>
      <c r="H32" s="43">
        <v>642265</v>
      </c>
      <c r="I32" s="36">
        <f t="shared" si="0"/>
        <v>31.601865649977732</v>
      </c>
      <c r="J32" s="23">
        <f t="shared" si="1"/>
        <v>7.5199688210777715</v>
      </c>
    </row>
    <row r="33" spans="1:11" ht="13.5" thickBot="1" x14ac:dyDescent="0.25">
      <c r="A33" s="9" t="s">
        <v>17</v>
      </c>
      <c r="B33" s="37" t="s">
        <v>41</v>
      </c>
      <c r="C33" s="57">
        <v>250000</v>
      </c>
      <c r="D33" s="57">
        <v>1004815</v>
      </c>
      <c r="E33" s="57">
        <v>516710</v>
      </c>
      <c r="F33" s="57">
        <v>680000</v>
      </c>
      <c r="G33" s="58">
        <v>605340</v>
      </c>
      <c r="H33" s="59">
        <v>642265</v>
      </c>
      <c r="I33" s="38">
        <f t="shared" si="0"/>
        <v>31.601865649977732</v>
      </c>
      <c r="J33" s="39">
        <f t="shared" si="1"/>
        <v>7.5199688210777715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20018336</v>
      </c>
      <c r="D8" s="41">
        <v>15033342</v>
      </c>
      <c r="E8" s="41">
        <v>-2172974</v>
      </c>
      <c r="F8" s="41">
        <v>28603954</v>
      </c>
      <c r="G8" s="42">
        <v>32268387</v>
      </c>
      <c r="H8" s="43">
        <v>34024783</v>
      </c>
      <c r="I8" s="22">
        <f>IF(($E8       =0),0,((($F8       /$E8       )-1)*100))</f>
        <v>-1416.3504947597164</v>
      </c>
      <c r="J8" s="23">
        <f>IF(($E8       =0),0,(((($H8       /$E8       )^(1/3))-1)*100))</f>
        <v>-350.17674903883244</v>
      </c>
    </row>
    <row r="9" spans="1:11" x14ac:dyDescent="0.2">
      <c r="A9" s="3" t="s">
        <v>17</v>
      </c>
      <c r="B9" s="21" t="s">
        <v>20</v>
      </c>
      <c r="C9" s="41">
        <v>38931584</v>
      </c>
      <c r="D9" s="41">
        <v>36700980</v>
      </c>
      <c r="E9" s="41">
        <v>20573158</v>
      </c>
      <c r="F9" s="41">
        <v>45036630</v>
      </c>
      <c r="G9" s="42">
        <v>50331707</v>
      </c>
      <c r="H9" s="43">
        <v>56361646</v>
      </c>
      <c r="I9" s="22">
        <f>IF(($E9       =0),0,((($F9       /$E9       )-1)*100))</f>
        <v>118.90965888659389</v>
      </c>
      <c r="J9" s="23">
        <f>IF(($E9       =0),0,(((($H9       /$E9       )^(1/3))-1)*100))</f>
        <v>39.924652002971548</v>
      </c>
    </row>
    <row r="10" spans="1:11" x14ac:dyDescent="0.2">
      <c r="A10" s="3" t="s">
        <v>17</v>
      </c>
      <c r="B10" s="21" t="s">
        <v>21</v>
      </c>
      <c r="C10" s="41">
        <v>58701896</v>
      </c>
      <c r="D10" s="41">
        <v>54360256</v>
      </c>
      <c r="E10" s="41">
        <v>29057079</v>
      </c>
      <c r="F10" s="41">
        <v>73106022</v>
      </c>
      <c r="G10" s="42">
        <v>74213363</v>
      </c>
      <c r="H10" s="43">
        <v>75526837</v>
      </c>
      <c r="I10" s="22">
        <f t="shared" ref="I10:I33" si="0">IF(($E10      =0),0,((($F10      /$E10      )-1)*100))</f>
        <v>151.59453226527003</v>
      </c>
      <c r="J10" s="23">
        <f t="shared" ref="J10:J33" si="1">IF(($E10      =0),0,(((($H10      /$E10      )^(1/3))-1)*100))</f>
        <v>37.493799796220316</v>
      </c>
    </row>
    <row r="11" spans="1:11" x14ac:dyDescent="0.2">
      <c r="A11" s="9" t="s">
        <v>17</v>
      </c>
      <c r="B11" s="24" t="s">
        <v>22</v>
      </c>
      <c r="C11" s="44">
        <v>117651816</v>
      </c>
      <c r="D11" s="44">
        <v>106094578</v>
      </c>
      <c r="E11" s="44">
        <v>47457263</v>
      </c>
      <c r="F11" s="44">
        <v>146746606</v>
      </c>
      <c r="G11" s="45">
        <v>156813457</v>
      </c>
      <c r="H11" s="46">
        <v>165913266</v>
      </c>
      <c r="I11" s="25">
        <f t="shared" si="0"/>
        <v>209.21843512130062</v>
      </c>
      <c r="J11" s="26">
        <f t="shared" si="1"/>
        <v>51.772402292920901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36372200</v>
      </c>
      <c r="D13" s="41">
        <v>38888175</v>
      </c>
      <c r="E13" s="41">
        <v>35453069</v>
      </c>
      <c r="F13" s="41">
        <v>40794122</v>
      </c>
      <c r="G13" s="42">
        <v>42670424</v>
      </c>
      <c r="H13" s="43">
        <v>44633078</v>
      </c>
      <c r="I13" s="22">
        <f t="shared" si="0"/>
        <v>15.065135827874299</v>
      </c>
      <c r="J13" s="23">
        <f t="shared" si="1"/>
        <v>7.9777650189313487</v>
      </c>
    </row>
    <row r="14" spans="1:11" x14ac:dyDescent="0.2">
      <c r="A14" s="3" t="s">
        <v>17</v>
      </c>
      <c r="B14" s="21" t="s">
        <v>25</v>
      </c>
      <c r="C14" s="41">
        <v>11677556</v>
      </c>
      <c r="D14" s="41">
        <v>11677556</v>
      </c>
      <c r="E14" s="41">
        <v>1552491</v>
      </c>
      <c r="F14" s="41">
        <v>3143000</v>
      </c>
      <c r="G14" s="42">
        <v>3753004</v>
      </c>
      <c r="H14" s="43">
        <v>6456003</v>
      </c>
      <c r="I14" s="22">
        <f t="shared" si="0"/>
        <v>102.44883867281681</v>
      </c>
      <c r="J14" s="23">
        <f t="shared" si="1"/>
        <v>60.809441685308308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13240259</v>
      </c>
      <c r="D16" s="41">
        <v>24000000</v>
      </c>
      <c r="E16" s="41">
        <v>14052204</v>
      </c>
      <c r="F16" s="41">
        <v>25176000</v>
      </c>
      <c r="G16" s="42">
        <v>26334096</v>
      </c>
      <c r="H16" s="43">
        <v>27545466</v>
      </c>
      <c r="I16" s="22">
        <f t="shared" si="0"/>
        <v>79.160507490497565</v>
      </c>
      <c r="J16" s="23">
        <f t="shared" si="1"/>
        <v>25.151259894679523</v>
      </c>
    </row>
    <row r="17" spans="1:10" x14ac:dyDescent="0.2">
      <c r="A17" s="3" t="s">
        <v>17</v>
      </c>
      <c r="B17" s="21" t="s">
        <v>27</v>
      </c>
      <c r="C17" s="41">
        <v>57459204</v>
      </c>
      <c r="D17" s="41">
        <v>56475810</v>
      </c>
      <c r="E17" s="41">
        <v>24172956</v>
      </c>
      <c r="F17" s="41">
        <v>59438851</v>
      </c>
      <c r="G17" s="42">
        <v>62082070</v>
      </c>
      <c r="H17" s="43">
        <v>64803226</v>
      </c>
      <c r="I17" s="29">
        <f t="shared" si="0"/>
        <v>145.88987379119044</v>
      </c>
      <c r="J17" s="30">
        <f t="shared" si="1"/>
        <v>38.917072189823074</v>
      </c>
    </row>
    <row r="18" spans="1:10" x14ac:dyDescent="0.2">
      <c r="A18" s="3" t="s">
        <v>17</v>
      </c>
      <c r="B18" s="24" t="s">
        <v>28</v>
      </c>
      <c r="C18" s="44">
        <v>118749219</v>
      </c>
      <c r="D18" s="44">
        <v>131041541</v>
      </c>
      <c r="E18" s="44">
        <v>75230720</v>
      </c>
      <c r="F18" s="44">
        <v>128551973</v>
      </c>
      <c r="G18" s="45">
        <v>134839594</v>
      </c>
      <c r="H18" s="46">
        <v>143437773</v>
      </c>
      <c r="I18" s="25">
        <f t="shared" si="0"/>
        <v>70.876967547299813</v>
      </c>
      <c r="J18" s="26">
        <f t="shared" si="1"/>
        <v>24.000310268800717</v>
      </c>
    </row>
    <row r="19" spans="1:10" ht="23.25" customHeight="1" x14ac:dyDescent="0.2">
      <c r="A19" s="31" t="s">
        <v>17</v>
      </c>
      <c r="B19" s="32" t="s">
        <v>29</v>
      </c>
      <c r="C19" s="50">
        <v>-1097403</v>
      </c>
      <c r="D19" s="50">
        <v>-24946963</v>
      </c>
      <c r="E19" s="50">
        <v>-27773457</v>
      </c>
      <c r="F19" s="51">
        <v>18194633</v>
      </c>
      <c r="G19" s="52">
        <v>21973863</v>
      </c>
      <c r="H19" s="53">
        <v>22475493</v>
      </c>
      <c r="I19" s="33">
        <f t="shared" si="0"/>
        <v>-165.51086888463325</v>
      </c>
      <c r="J19" s="34">
        <f t="shared" si="1"/>
        <v>-193.18795089077261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260000</v>
      </c>
      <c r="D23" s="41">
        <v>225000</v>
      </c>
      <c r="E23" s="41">
        <v>9906436</v>
      </c>
      <c r="F23" s="41">
        <v>1305000</v>
      </c>
      <c r="G23" s="42">
        <v>291500</v>
      </c>
      <c r="H23" s="43">
        <v>303529</v>
      </c>
      <c r="I23" s="36">
        <f t="shared" si="0"/>
        <v>-86.826745764066914</v>
      </c>
      <c r="J23" s="23">
        <f t="shared" si="1"/>
        <v>-68.708413381107135</v>
      </c>
    </row>
    <row r="24" spans="1:10" x14ac:dyDescent="0.2">
      <c r="A24" s="9" t="s">
        <v>17</v>
      </c>
      <c r="B24" s="21" t="s">
        <v>33</v>
      </c>
      <c r="C24" s="41">
        <v>17726000</v>
      </c>
      <c r="D24" s="41">
        <v>18162500</v>
      </c>
      <c r="E24" s="41">
        <v>17269257</v>
      </c>
      <c r="F24" s="41">
        <v>12759000</v>
      </c>
      <c r="G24" s="42">
        <v>27155000</v>
      </c>
      <c r="H24" s="43">
        <v>27555002</v>
      </c>
      <c r="I24" s="36">
        <f t="shared" si="0"/>
        <v>-26.117261443268813</v>
      </c>
      <c r="J24" s="23">
        <f t="shared" si="1"/>
        <v>16.85364524232298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17986000</v>
      </c>
      <c r="D26" s="44">
        <v>18387500</v>
      </c>
      <c r="E26" s="44">
        <v>27175693</v>
      </c>
      <c r="F26" s="44">
        <v>14064000</v>
      </c>
      <c r="G26" s="45">
        <v>27446500</v>
      </c>
      <c r="H26" s="46">
        <v>27858531</v>
      </c>
      <c r="I26" s="25">
        <f t="shared" si="0"/>
        <v>-48.247869888727401</v>
      </c>
      <c r="J26" s="26">
        <f t="shared" si="1"/>
        <v>0.83064100264724772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9900000</v>
      </c>
      <c r="D28" s="41">
        <v>9900000</v>
      </c>
      <c r="E28" s="41">
        <v>4015961</v>
      </c>
      <c r="F28" s="41">
        <v>5000000</v>
      </c>
      <c r="G28" s="42">
        <v>17932000</v>
      </c>
      <c r="H28" s="43">
        <v>18192001</v>
      </c>
      <c r="I28" s="36">
        <f t="shared" si="0"/>
        <v>24.50320110180353</v>
      </c>
      <c r="J28" s="23">
        <f t="shared" si="1"/>
        <v>65.461514377851842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1320000</v>
      </c>
      <c r="H29" s="43">
        <v>1192001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950000</v>
      </c>
      <c r="E31" s="41">
        <v>1049344</v>
      </c>
      <c r="F31" s="41">
        <v>250000</v>
      </c>
      <c r="G31" s="42">
        <v>0</v>
      </c>
      <c r="H31" s="43">
        <v>0</v>
      </c>
      <c r="I31" s="36">
        <f t="shared" si="0"/>
        <v>-76.175591607709194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8086000</v>
      </c>
      <c r="D32" s="41">
        <v>7537500</v>
      </c>
      <c r="E32" s="41">
        <v>22359788</v>
      </c>
      <c r="F32" s="41">
        <v>8814000</v>
      </c>
      <c r="G32" s="42">
        <v>8194500</v>
      </c>
      <c r="H32" s="43">
        <v>8474530</v>
      </c>
      <c r="I32" s="36">
        <f t="shared" si="0"/>
        <v>-60.581021608970531</v>
      </c>
      <c r="J32" s="23">
        <f t="shared" si="1"/>
        <v>-27.631542940749398</v>
      </c>
    </row>
    <row r="33" spans="1:11" ht="13.5" thickBot="1" x14ac:dyDescent="0.25">
      <c r="A33" s="9" t="s">
        <v>17</v>
      </c>
      <c r="B33" s="37" t="s">
        <v>41</v>
      </c>
      <c r="C33" s="57">
        <v>17986000</v>
      </c>
      <c r="D33" s="57">
        <v>18387500</v>
      </c>
      <c r="E33" s="57">
        <v>27425093</v>
      </c>
      <c r="F33" s="57">
        <v>14064000</v>
      </c>
      <c r="G33" s="58">
        <v>27446500</v>
      </c>
      <c r="H33" s="59">
        <v>27858532</v>
      </c>
      <c r="I33" s="38">
        <f t="shared" si="0"/>
        <v>-48.718496597258579</v>
      </c>
      <c r="J33" s="39">
        <f t="shared" si="1"/>
        <v>0.52406436201830608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57427711</v>
      </c>
      <c r="D8" s="41">
        <v>57426530</v>
      </c>
      <c r="E8" s="41">
        <v>66028113</v>
      </c>
      <c r="F8" s="41">
        <v>57426530</v>
      </c>
      <c r="G8" s="42">
        <v>60068153</v>
      </c>
      <c r="H8" s="43">
        <v>62771221</v>
      </c>
      <c r="I8" s="22">
        <f>IF(($E8       =0),0,((($F8       /$E8       )-1)*100))</f>
        <v>-13.027152540312636</v>
      </c>
      <c r="J8" s="23">
        <f>IF(($E8       =0),0,(((($H8       /$E8       )^(1/3))-1)*100))</f>
        <v>-1.6719944459429925</v>
      </c>
    </row>
    <row r="9" spans="1:11" x14ac:dyDescent="0.2">
      <c r="A9" s="3" t="s">
        <v>17</v>
      </c>
      <c r="B9" s="21" t="s">
        <v>20</v>
      </c>
      <c r="C9" s="41">
        <v>255290457</v>
      </c>
      <c r="D9" s="41">
        <v>204177634</v>
      </c>
      <c r="E9" s="41">
        <v>201323584</v>
      </c>
      <c r="F9" s="41">
        <v>225765853</v>
      </c>
      <c r="G9" s="42">
        <v>246791043</v>
      </c>
      <c r="H9" s="43">
        <v>274401503</v>
      </c>
      <c r="I9" s="22">
        <f>IF(($E9       =0),0,((($F9       /$E9       )-1)*100))</f>
        <v>12.140787738012859</v>
      </c>
      <c r="J9" s="23">
        <f>IF(($E9       =0),0,(((($H9       /$E9       )^(1/3))-1)*100))</f>
        <v>10.874228499835503</v>
      </c>
    </row>
    <row r="10" spans="1:11" x14ac:dyDescent="0.2">
      <c r="A10" s="3" t="s">
        <v>17</v>
      </c>
      <c r="B10" s="21" t="s">
        <v>21</v>
      </c>
      <c r="C10" s="41">
        <v>98920086</v>
      </c>
      <c r="D10" s="41">
        <v>110472902</v>
      </c>
      <c r="E10" s="41">
        <v>109624037</v>
      </c>
      <c r="F10" s="41">
        <v>176368898</v>
      </c>
      <c r="G10" s="42">
        <v>180666053</v>
      </c>
      <c r="H10" s="43">
        <v>186202671</v>
      </c>
      <c r="I10" s="22">
        <f t="shared" ref="I10:I33" si="0">IF(($E10      =0),0,((($F10      /$E10      )-1)*100))</f>
        <v>60.885242713694268</v>
      </c>
      <c r="J10" s="23">
        <f t="shared" ref="J10:J33" si="1">IF(($E10      =0),0,(((($H10      /$E10      )^(1/3))-1)*100))</f>
        <v>19.314540136941183</v>
      </c>
    </row>
    <row r="11" spans="1:11" x14ac:dyDescent="0.2">
      <c r="A11" s="9" t="s">
        <v>17</v>
      </c>
      <c r="B11" s="24" t="s">
        <v>22</v>
      </c>
      <c r="C11" s="44">
        <v>411638254</v>
      </c>
      <c r="D11" s="44">
        <v>372077066</v>
      </c>
      <c r="E11" s="44">
        <v>376975734</v>
      </c>
      <c r="F11" s="44">
        <v>459561281</v>
      </c>
      <c r="G11" s="45">
        <v>487525249</v>
      </c>
      <c r="H11" s="46">
        <v>523375395</v>
      </c>
      <c r="I11" s="25">
        <f t="shared" si="0"/>
        <v>21.907390728762401</v>
      </c>
      <c r="J11" s="26">
        <f t="shared" si="1"/>
        <v>11.557807102018081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102966854</v>
      </c>
      <c r="D13" s="41">
        <v>94803089</v>
      </c>
      <c r="E13" s="41">
        <v>97966388</v>
      </c>
      <c r="F13" s="41">
        <v>105612784</v>
      </c>
      <c r="G13" s="42">
        <v>108310177</v>
      </c>
      <c r="H13" s="43">
        <v>111018023</v>
      </c>
      <c r="I13" s="22">
        <f t="shared" si="0"/>
        <v>7.8051218954811263</v>
      </c>
      <c r="J13" s="23">
        <f t="shared" si="1"/>
        <v>4.2570577269325005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22200000</v>
      </c>
      <c r="E14" s="41">
        <v>0</v>
      </c>
      <c r="F14" s="41">
        <v>22200000</v>
      </c>
      <c r="G14" s="42">
        <v>22200000</v>
      </c>
      <c r="H14" s="43">
        <v>22200000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138000000</v>
      </c>
      <c r="D16" s="41">
        <v>120000000</v>
      </c>
      <c r="E16" s="41">
        <v>117686028</v>
      </c>
      <c r="F16" s="41">
        <v>125880000</v>
      </c>
      <c r="G16" s="42">
        <v>134691600</v>
      </c>
      <c r="H16" s="43">
        <v>150854592</v>
      </c>
      <c r="I16" s="22">
        <f t="shared" si="0"/>
        <v>6.962569932260787</v>
      </c>
      <c r="J16" s="23">
        <f t="shared" si="1"/>
        <v>8.6286902185323875</v>
      </c>
    </row>
    <row r="17" spans="1:10" x14ac:dyDescent="0.2">
      <c r="A17" s="3" t="s">
        <v>17</v>
      </c>
      <c r="B17" s="21" t="s">
        <v>27</v>
      </c>
      <c r="C17" s="41">
        <v>263156507</v>
      </c>
      <c r="D17" s="41">
        <v>199951357</v>
      </c>
      <c r="E17" s="41">
        <v>110398330</v>
      </c>
      <c r="F17" s="41">
        <v>201065365</v>
      </c>
      <c r="G17" s="42">
        <v>203974299</v>
      </c>
      <c r="H17" s="43">
        <v>209577813</v>
      </c>
      <c r="I17" s="29">
        <f t="shared" si="0"/>
        <v>82.127179822375936</v>
      </c>
      <c r="J17" s="30">
        <f t="shared" si="1"/>
        <v>23.820988484196782</v>
      </c>
    </row>
    <row r="18" spans="1:10" x14ac:dyDescent="0.2">
      <c r="A18" s="3" t="s">
        <v>17</v>
      </c>
      <c r="B18" s="24" t="s">
        <v>28</v>
      </c>
      <c r="C18" s="44">
        <v>504123361</v>
      </c>
      <c r="D18" s="44">
        <v>436954446</v>
      </c>
      <c r="E18" s="44">
        <v>326050746</v>
      </c>
      <c r="F18" s="44">
        <v>454758149</v>
      </c>
      <c r="G18" s="45">
        <v>469176076</v>
      </c>
      <c r="H18" s="46">
        <v>493650428</v>
      </c>
      <c r="I18" s="25">
        <f t="shared" si="0"/>
        <v>39.474653739942681</v>
      </c>
      <c r="J18" s="26">
        <f t="shared" si="1"/>
        <v>14.827199553941339</v>
      </c>
    </row>
    <row r="19" spans="1:10" ht="23.25" customHeight="1" x14ac:dyDescent="0.2">
      <c r="A19" s="31" t="s">
        <v>17</v>
      </c>
      <c r="B19" s="32" t="s">
        <v>29</v>
      </c>
      <c r="C19" s="50">
        <v>-92485107</v>
      </c>
      <c r="D19" s="50">
        <v>-64877380</v>
      </c>
      <c r="E19" s="50">
        <v>50924988</v>
      </c>
      <c r="F19" s="51">
        <v>4803132</v>
      </c>
      <c r="G19" s="52">
        <v>18349173</v>
      </c>
      <c r="H19" s="53">
        <v>29724967</v>
      </c>
      <c r="I19" s="33">
        <f t="shared" si="0"/>
        <v>-90.56822163610525</v>
      </c>
      <c r="J19" s="34">
        <f t="shared" si="1"/>
        <v>-16.427483060684189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77586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19300000</v>
      </c>
      <c r="D23" s="41">
        <v>12237355</v>
      </c>
      <c r="E23" s="41">
        <v>4601906</v>
      </c>
      <c r="F23" s="41">
        <v>1800000</v>
      </c>
      <c r="G23" s="42">
        <v>1800000</v>
      </c>
      <c r="H23" s="43">
        <v>1800010</v>
      </c>
      <c r="I23" s="36">
        <f t="shared" si="0"/>
        <v>-60.885772112685487</v>
      </c>
      <c r="J23" s="23">
        <f t="shared" si="1"/>
        <v>-26.867167984570894</v>
      </c>
    </row>
    <row r="24" spans="1:10" x14ac:dyDescent="0.2">
      <c r="A24" s="9" t="s">
        <v>17</v>
      </c>
      <c r="B24" s="21" t="s">
        <v>33</v>
      </c>
      <c r="C24" s="41">
        <v>36599000</v>
      </c>
      <c r="D24" s="41">
        <v>36256579</v>
      </c>
      <c r="E24" s="41">
        <v>11172178</v>
      </c>
      <c r="F24" s="41">
        <v>26322000</v>
      </c>
      <c r="G24" s="42">
        <v>38366000</v>
      </c>
      <c r="H24" s="43">
        <v>44328004</v>
      </c>
      <c r="I24" s="36">
        <f t="shared" si="0"/>
        <v>135.6031205374637</v>
      </c>
      <c r="J24" s="23">
        <f t="shared" si="1"/>
        <v>58.311857032774881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55899000</v>
      </c>
      <c r="D26" s="44">
        <v>48493934</v>
      </c>
      <c r="E26" s="44">
        <v>15851670</v>
      </c>
      <c r="F26" s="44">
        <v>28122000</v>
      </c>
      <c r="G26" s="45">
        <v>40166000</v>
      </c>
      <c r="H26" s="46">
        <v>46128014</v>
      </c>
      <c r="I26" s="25">
        <f t="shared" si="0"/>
        <v>77.407175395399989</v>
      </c>
      <c r="J26" s="26">
        <f t="shared" si="1"/>
        <v>42.767683024036948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600000</v>
      </c>
      <c r="D28" s="41">
        <v>670000</v>
      </c>
      <c r="E28" s="41">
        <v>0</v>
      </c>
      <c r="F28" s="41">
        <v>0</v>
      </c>
      <c r="G28" s="42">
        <v>0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1600000</v>
      </c>
      <c r="D29" s="41">
        <v>4200000</v>
      </c>
      <c r="E29" s="41">
        <v>1737862</v>
      </c>
      <c r="F29" s="41">
        <v>0</v>
      </c>
      <c r="G29" s="42">
        <v>1452000</v>
      </c>
      <c r="H29" s="43">
        <v>1312001</v>
      </c>
      <c r="I29" s="36">
        <f t="shared" si="0"/>
        <v>-100</v>
      </c>
      <c r="J29" s="23">
        <f t="shared" si="1"/>
        <v>-8.9444770405570857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53699000</v>
      </c>
      <c r="D32" s="41">
        <v>43623934</v>
      </c>
      <c r="E32" s="41">
        <v>14113808</v>
      </c>
      <c r="F32" s="41">
        <v>28122000</v>
      </c>
      <c r="G32" s="42">
        <v>38714000</v>
      </c>
      <c r="H32" s="43">
        <v>44816011</v>
      </c>
      <c r="I32" s="36">
        <f t="shared" si="0"/>
        <v>99.251683174377888</v>
      </c>
      <c r="J32" s="23">
        <f t="shared" si="1"/>
        <v>46.981609128994876</v>
      </c>
    </row>
    <row r="33" spans="1:11" ht="13.5" thickBot="1" x14ac:dyDescent="0.25">
      <c r="A33" s="9" t="s">
        <v>17</v>
      </c>
      <c r="B33" s="37" t="s">
        <v>41</v>
      </c>
      <c r="C33" s="57">
        <v>55899000</v>
      </c>
      <c r="D33" s="57">
        <v>48493934</v>
      </c>
      <c r="E33" s="57">
        <v>15851670</v>
      </c>
      <c r="F33" s="57">
        <v>28122000</v>
      </c>
      <c r="G33" s="58">
        <v>40166000</v>
      </c>
      <c r="H33" s="59">
        <v>46128014</v>
      </c>
      <c r="I33" s="38">
        <f t="shared" si="0"/>
        <v>77.407175395399989</v>
      </c>
      <c r="J33" s="39">
        <f t="shared" si="1"/>
        <v>42.767683024036948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14061886</v>
      </c>
      <c r="D8" s="41">
        <v>14061886</v>
      </c>
      <c r="E8" s="41">
        <v>10861527</v>
      </c>
      <c r="F8" s="41">
        <v>12449752</v>
      </c>
      <c r="G8" s="42">
        <v>13022442</v>
      </c>
      <c r="H8" s="43">
        <v>13608450</v>
      </c>
      <c r="I8" s="22">
        <f>IF(($E8       =0),0,((($F8       /$E8       )-1)*100))</f>
        <v>14.622483560552757</v>
      </c>
      <c r="J8" s="23">
        <f>IF(($E8       =0),0,(((($H8       /$E8       )^(1/3))-1)*100))</f>
        <v>7.8050880469790362</v>
      </c>
    </row>
    <row r="9" spans="1:11" x14ac:dyDescent="0.2">
      <c r="A9" s="3" t="s">
        <v>17</v>
      </c>
      <c r="B9" s="21" t="s">
        <v>20</v>
      </c>
      <c r="C9" s="41">
        <v>13615048</v>
      </c>
      <c r="D9" s="41">
        <v>13615048</v>
      </c>
      <c r="E9" s="41">
        <v>17538590</v>
      </c>
      <c r="F9" s="41">
        <v>16404143</v>
      </c>
      <c r="G9" s="42">
        <v>17953190</v>
      </c>
      <c r="H9" s="43">
        <v>19662899</v>
      </c>
      <c r="I9" s="22">
        <f>IF(($E9       =0),0,((($F9       /$E9       )-1)*100))</f>
        <v>-6.4682907805017393</v>
      </c>
      <c r="J9" s="23">
        <f>IF(($E9       =0),0,(((($H9       /$E9       )^(1/3))-1)*100))</f>
        <v>3.8845487335396278</v>
      </c>
    </row>
    <row r="10" spans="1:11" x14ac:dyDescent="0.2">
      <c r="A10" s="3" t="s">
        <v>17</v>
      </c>
      <c r="B10" s="21" t="s">
        <v>21</v>
      </c>
      <c r="C10" s="41">
        <v>51078587</v>
      </c>
      <c r="D10" s="41">
        <v>51078587</v>
      </c>
      <c r="E10" s="41">
        <v>35911861</v>
      </c>
      <c r="F10" s="41">
        <v>55706845</v>
      </c>
      <c r="G10" s="42">
        <v>55719674</v>
      </c>
      <c r="H10" s="43">
        <v>56256561</v>
      </c>
      <c r="I10" s="22">
        <f t="shared" ref="I10:I33" si="0">IF(($E10      =0),0,((($F10      /$E10      )-1)*100))</f>
        <v>55.121019765586631</v>
      </c>
      <c r="J10" s="23">
        <f t="shared" ref="J10:J33" si="1">IF(($E10      =0),0,(((($H10      /$E10      )^(1/3))-1)*100))</f>
        <v>16.139091073161893</v>
      </c>
    </row>
    <row r="11" spans="1:11" x14ac:dyDescent="0.2">
      <c r="A11" s="9" t="s">
        <v>17</v>
      </c>
      <c r="B11" s="24" t="s">
        <v>22</v>
      </c>
      <c r="C11" s="44">
        <v>78755521</v>
      </c>
      <c r="D11" s="44">
        <v>78755521</v>
      </c>
      <c r="E11" s="44">
        <v>64311978</v>
      </c>
      <c r="F11" s="44">
        <v>84560740</v>
      </c>
      <c r="G11" s="45">
        <v>86695306</v>
      </c>
      <c r="H11" s="46">
        <v>89527910</v>
      </c>
      <c r="I11" s="25">
        <f t="shared" si="0"/>
        <v>31.48521104420081</v>
      </c>
      <c r="J11" s="26">
        <f t="shared" si="1"/>
        <v>11.657746784137956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33222546</v>
      </c>
      <c r="D13" s="41">
        <v>33222546</v>
      </c>
      <c r="E13" s="41">
        <v>26580551</v>
      </c>
      <c r="F13" s="41">
        <v>31109061</v>
      </c>
      <c r="G13" s="42">
        <v>32780773</v>
      </c>
      <c r="H13" s="43">
        <v>34346777</v>
      </c>
      <c r="I13" s="22">
        <f t="shared" si="0"/>
        <v>17.036930498543846</v>
      </c>
      <c r="J13" s="23">
        <f t="shared" si="1"/>
        <v>8.9199258484790036</v>
      </c>
    </row>
    <row r="14" spans="1:11" x14ac:dyDescent="0.2">
      <c r="A14" s="3" t="s">
        <v>17</v>
      </c>
      <c r="B14" s="21" t="s">
        <v>25</v>
      </c>
      <c r="C14" s="41">
        <v>18210402</v>
      </c>
      <c r="D14" s="41">
        <v>18210402</v>
      </c>
      <c r="E14" s="41">
        <v>0</v>
      </c>
      <c r="F14" s="41">
        <v>19102712</v>
      </c>
      <c r="G14" s="42">
        <v>19981436</v>
      </c>
      <c r="H14" s="43">
        <v>20880601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16364259</v>
      </c>
      <c r="D16" s="41">
        <v>16364259</v>
      </c>
      <c r="E16" s="41">
        <v>18695456</v>
      </c>
      <c r="F16" s="41">
        <v>13989813</v>
      </c>
      <c r="G16" s="42">
        <v>14633344</v>
      </c>
      <c r="H16" s="43">
        <v>15291845</v>
      </c>
      <c r="I16" s="22">
        <f t="shared" si="0"/>
        <v>-25.169982481304544</v>
      </c>
      <c r="J16" s="23">
        <f t="shared" si="1"/>
        <v>-6.4792584908011097</v>
      </c>
    </row>
    <row r="17" spans="1:10" x14ac:dyDescent="0.2">
      <c r="A17" s="3" t="s">
        <v>17</v>
      </c>
      <c r="B17" s="21" t="s">
        <v>27</v>
      </c>
      <c r="C17" s="41">
        <v>51547793</v>
      </c>
      <c r="D17" s="41">
        <v>51547793</v>
      </c>
      <c r="E17" s="41">
        <v>24006209</v>
      </c>
      <c r="F17" s="41">
        <v>46100639</v>
      </c>
      <c r="G17" s="42">
        <v>44828819</v>
      </c>
      <c r="H17" s="43">
        <v>46800618</v>
      </c>
      <c r="I17" s="29">
        <f t="shared" si="0"/>
        <v>92.036314438485476</v>
      </c>
      <c r="J17" s="30">
        <f t="shared" si="1"/>
        <v>24.923075712430109</v>
      </c>
    </row>
    <row r="18" spans="1:10" x14ac:dyDescent="0.2">
      <c r="A18" s="3" t="s">
        <v>17</v>
      </c>
      <c r="B18" s="24" t="s">
        <v>28</v>
      </c>
      <c r="C18" s="44">
        <v>119345000</v>
      </c>
      <c r="D18" s="44">
        <v>119345000</v>
      </c>
      <c r="E18" s="44">
        <v>69282216</v>
      </c>
      <c r="F18" s="44">
        <v>110302225</v>
      </c>
      <c r="G18" s="45">
        <v>112224372</v>
      </c>
      <c r="H18" s="46">
        <v>117319841</v>
      </c>
      <c r="I18" s="25">
        <f t="shared" si="0"/>
        <v>59.207126111555098</v>
      </c>
      <c r="J18" s="26">
        <f t="shared" si="1"/>
        <v>19.192766091720447</v>
      </c>
    </row>
    <row r="19" spans="1:10" ht="23.25" customHeight="1" x14ac:dyDescent="0.2">
      <c r="A19" s="31" t="s">
        <v>17</v>
      </c>
      <c r="B19" s="32" t="s">
        <v>29</v>
      </c>
      <c r="C19" s="50">
        <v>-40589479</v>
      </c>
      <c r="D19" s="50">
        <v>-40589479</v>
      </c>
      <c r="E19" s="50">
        <v>-4970238</v>
      </c>
      <c r="F19" s="51">
        <v>-25741485</v>
      </c>
      <c r="G19" s="52">
        <v>-25529066</v>
      </c>
      <c r="H19" s="53">
        <v>-27791931</v>
      </c>
      <c r="I19" s="33">
        <f t="shared" si="0"/>
        <v>417.91252249892256</v>
      </c>
      <c r="J19" s="34">
        <f t="shared" si="1"/>
        <v>77.492706775348651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855614</v>
      </c>
      <c r="D23" s="41">
        <v>855614</v>
      </c>
      <c r="E23" s="41">
        <v>4367822</v>
      </c>
      <c r="F23" s="41">
        <v>112125</v>
      </c>
      <c r="G23" s="42">
        <v>6483397</v>
      </c>
      <c r="H23" s="43">
        <v>6775149</v>
      </c>
      <c r="I23" s="36">
        <f t="shared" si="0"/>
        <v>-97.432931103877408</v>
      </c>
      <c r="J23" s="23">
        <f t="shared" si="1"/>
        <v>15.758077761039345</v>
      </c>
    </row>
    <row r="24" spans="1:10" x14ac:dyDescent="0.2">
      <c r="A24" s="9" t="s">
        <v>17</v>
      </c>
      <c r="B24" s="21" t="s">
        <v>33</v>
      </c>
      <c r="C24" s="41">
        <v>12733321</v>
      </c>
      <c r="D24" s="41">
        <v>12192321</v>
      </c>
      <c r="E24" s="41">
        <v>20861</v>
      </c>
      <c r="F24" s="41">
        <v>8017000</v>
      </c>
      <c r="G24" s="42">
        <v>1807886</v>
      </c>
      <c r="H24" s="43">
        <v>1815411</v>
      </c>
      <c r="I24" s="36">
        <f t="shared" si="0"/>
        <v>38330.564210728153</v>
      </c>
      <c r="J24" s="23">
        <f t="shared" si="1"/>
        <v>343.14577513051904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13588935</v>
      </c>
      <c r="D26" s="44">
        <v>13047935</v>
      </c>
      <c r="E26" s="44">
        <v>4388683</v>
      </c>
      <c r="F26" s="44">
        <v>8129125</v>
      </c>
      <c r="G26" s="45">
        <v>8291283</v>
      </c>
      <c r="H26" s="46">
        <v>8590560</v>
      </c>
      <c r="I26" s="25">
        <f t="shared" si="0"/>
        <v>85.229258982706185</v>
      </c>
      <c r="J26" s="26">
        <f t="shared" si="1"/>
        <v>25.091870825059438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342246</v>
      </c>
      <c r="D28" s="41">
        <v>342246</v>
      </c>
      <c r="E28" s="41">
        <v>4179090</v>
      </c>
      <c r="F28" s="41">
        <v>6086151</v>
      </c>
      <c r="G28" s="42">
        <v>6366114</v>
      </c>
      <c r="H28" s="43">
        <v>6652589</v>
      </c>
      <c r="I28" s="36">
        <f t="shared" si="0"/>
        <v>45.633403444290501</v>
      </c>
      <c r="J28" s="23">
        <f t="shared" si="1"/>
        <v>16.762393710762534</v>
      </c>
    </row>
    <row r="29" spans="1:10" x14ac:dyDescent="0.2">
      <c r="A29" s="9" t="s">
        <v>17</v>
      </c>
      <c r="B29" s="21" t="s">
        <v>38</v>
      </c>
      <c r="C29" s="41">
        <v>513368</v>
      </c>
      <c r="D29" s="41">
        <v>513368</v>
      </c>
      <c r="E29" s="41">
        <v>146790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12733321</v>
      </c>
      <c r="D32" s="41">
        <v>12192321</v>
      </c>
      <c r="E32" s="41">
        <v>62803</v>
      </c>
      <c r="F32" s="41">
        <v>2042974</v>
      </c>
      <c r="G32" s="42">
        <v>1925169</v>
      </c>
      <c r="H32" s="43">
        <v>1937971</v>
      </c>
      <c r="I32" s="36">
        <f t="shared" si="0"/>
        <v>3152.9879145900672</v>
      </c>
      <c r="J32" s="23">
        <f t="shared" si="1"/>
        <v>213.65746493381045</v>
      </c>
    </row>
    <row r="33" spans="1:11" ht="13.5" thickBot="1" x14ac:dyDescent="0.25">
      <c r="A33" s="9" t="s">
        <v>17</v>
      </c>
      <c r="B33" s="37" t="s">
        <v>41</v>
      </c>
      <c r="C33" s="57">
        <v>13588935</v>
      </c>
      <c r="D33" s="57">
        <v>13047935</v>
      </c>
      <c r="E33" s="57">
        <v>4388683</v>
      </c>
      <c r="F33" s="57">
        <v>8129125</v>
      </c>
      <c r="G33" s="58">
        <v>8291283</v>
      </c>
      <c r="H33" s="59">
        <v>8590560</v>
      </c>
      <c r="I33" s="38">
        <f t="shared" si="0"/>
        <v>85.229258982706185</v>
      </c>
      <c r="J33" s="39">
        <f t="shared" si="1"/>
        <v>25.091870825059438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19090491</v>
      </c>
      <c r="D8" s="41">
        <v>19547906</v>
      </c>
      <c r="E8" s="41">
        <v>18957562</v>
      </c>
      <c r="F8" s="41">
        <v>20505755</v>
      </c>
      <c r="G8" s="42">
        <v>21428513</v>
      </c>
      <c r="H8" s="43">
        <v>22392796</v>
      </c>
      <c r="I8" s="22">
        <f>IF(($E8       =0),0,((($F8       /$E8       )-1)*100))</f>
        <v>8.1666250122246709</v>
      </c>
      <c r="J8" s="23">
        <f>IF(($E8       =0),0,(((($H8       /$E8       )^(1/3))-1)*100))</f>
        <v>5.7081842191740506</v>
      </c>
    </row>
    <row r="9" spans="1:11" x14ac:dyDescent="0.2">
      <c r="A9" s="3" t="s">
        <v>17</v>
      </c>
      <c r="B9" s="21" t="s">
        <v>20</v>
      </c>
      <c r="C9" s="41">
        <v>61581958</v>
      </c>
      <c r="D9" s="41">
        <v>61581958</v>
      </c>
      <c r="E9" s="41">
        <v>64639294</v>
      </c>
      <c r="F9" s="41">
        <v>68174428</v>
      </c>
      <c r="G9" s="42">
        <v>71301088</v>
      </c>
      <c r="H9" s="43">
        <v>74509638</v>
      </c>
      <c r="I9" s="22">
        <f>IF(($E9       =0),0,((($F9       /$E9       )-1)*100))</f>
        <v>5.4690170347466927</v>
      </c>
      <c r="J9" s="23">
        <f>IF(($E9       =0),0,(((($H9       /$E9       )^(1/3))-1)*100))</f>
        <v>4.8508485874265039</v>
      </c>
    </row>
    <row r="10" spans="1:11" x14ac:dyDescent="0.2">
      <c r="A10" s="3" t="s">
        <v>17</v>
      </c>
      <c r="B10" s="21" t="s">
        <v>21</v>
      </c>
      <c r="C10" s="41">
        <v>48427449</v>
      </c>
      <c r="D10" s="41">
        <v>48969730</v>
      </c>
      <c r="E10" s="41">
        <v>32442793</v>
      </c>
      <c r="F10" s="41">
        <v>51388828</v>
      </c>
      <c r="G10" s="42">
        <v>52511930</v>
      </c>
      <c r="H10" s="43">
        <v>54848226</v>
      </c>
      <c r="I10" s="22">
        <f t="shared" ref="I10:I33" si="0">IF(($E10      =0),0,((($F10      /$E10      )-1)*100))</f>
        <v>58.398285868913938</v>
      </c>
      <c r="J10" s="23">
        <f t="shared" ref="J10:J33" si="1">IF(($E10      =0),0,(((($H10      /$E10      )^(1/3))-1)*100))</f>
        <v>19.128255831393481</v>
      </c>
    </row>
    <row r="11" spans="1:11" x14ac:dyDescent="0.2">
      <c r="A11" s="9" t="s">
        <v>17</v>
      </c>
      <c r="B11" s="24" t="s">
        <v>22</v>
      </c>
      <c r="C11" s="44">
        <v>129099898</v>
      </c>
      <c r="D11" s="44">
        <v>130099594</v>
      </c>
      <c r="E11" s="44">
        <v>116039649</v>
      </c>
      <c r="F11" s="44">
        <v>140069011</v>
      </c>
      <c r="G11" s="45">
        <v>145241531</v>
      </c>
      <c r="H11" s="46">
        <v>151750660</v>
      </c>
      <c r="I11" s="25">
        <f t="shared" si="0"/>
        <v>20.707889249130695</v>
      </c>
      <c r="J11" s="26">
        <f t="shared" si="1"/>
        <v>9.3556922295446867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49116333</v>
      </c>
      <c r="D13" s="41">
        <v>48737639</v>
      </c>
      <c r="E13" s="41">
        <v>47294430</v>
      </c>
      <c r="F13" s="41">
        <v>57567230</v>
      </c>
      <c r="G13" s="42">
        <v>60616112</v>
      </c>
      <c r="H13" s="43">
        <v>62991371</v>
      </c>
      <c r="I13" s="22">
        <f t="shared" si="0"/>
        <v>21.720951071828122</v>
      </c>
      <c r="J13" s="23">
        <f t="shared" si="1"/>
        <v>10.024741039993312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26357127</v>
      </c>
      <c r="D16" s="41">
        <v>26357127</v>
      </c>
      <c r="E16" s="41">
        <v>26621119</v>
      </c>
      <c r="F16" s="41">
        <v>29704482</v>
      </c>
      <c r="G16" s="42">
        <v>27411412</v>
      </c>
      <c r="H16" s="43">
        <v>27411412</v>
      </c>
      <c r="I16" s="22">
        <f t="shared" si="0"/>
        <v>11.582394413998909</v>
      </c>
      <c r="J16" s="23">
        <f t="shared" si="1"/>
        <v>0.97992260085368876</v>
      </c>
    </row>
    <row r="17" spans="1:10" x14ac:dyDescent="0.2">
      <c r="A17" s="3" t="s">
        <v>17</v>
      </c>
      <c r="B17" s="21" t="s">
        <v>27</v>
      </c>
      <c r="C17" s="41">
        <v>62484963</v>
      </c>
      <c r="D17" s="41">
        <v>64397320</v>
      </c>
      <c r="E17" s="41">
        <v>35002347</v>
      </c>
      <c r="F17" s="41">
        <v>64888071</v>
      </c>
      <c r="G17" s="42">
        <v>69251540</v>
      </c>
      <c r="H17" s="43">
        <v>72320310</v>
      </c>
      <c r="I17" s="29">
        <f t="shared" si="0"/>
        <v>85.382057380323673</v>
      </c>
      <c r="J17" s="30">
        <f t="shared" si="1"/>
        <v>27.366252590034314</v>
      </c>
    </row>
    <row r="18" spans="1:10" x14ac:dyDescent="0.2">
      <c r="A18" s="3" t="s">
        <v>17</v>
      </c>
      <c r="B18" s="24" t="s">
        <v>28</v>
      </c>
      <c r="C18" s="44">
        <v>137958423</v>
      </c>
      <c r="D18" s="44">
        <v>139492086</v>
      </c>
      <c r="E18" s="44">
        <v>108917896</v>
      </c>
      <c r="F18" s="44">
        <v>152159783</v>
      </c>
      <c r="G18" s="45">
        <v>157279064</v>
      </c>
      <c r="H18" s="46">
        <v>162723093</v>
      </c>
      <c r="I18" s="25">
        <f t="shared" si="0"/>
        <v>39.701360922359363</v>
      </c>
      <c r="J18" s="26">
        <f t="shared" si="1"/>
        <v>14.318534680095674</v>
      </c>
    </row>
    <row r="19" spans="1:10" ht="23.25" customHeight="1" x14ac:dyDescent="0.2">
      <c r="A19" s="31" t="s">
        <v>17</v>
      </c>
      <c r="B19" s="32" t="s">
        <v>29</v>
      </c>
      <c r="C19" s="50">
        <v>-8858525</v>
      </c>
      <c r="D19" s="50">
        <v>-9392492</v>
      </c>
      <c r="E19" s="50">
        <v>7121753</v>
      </c>
      <c r="F19" s="51">
        <v>-12090772</v>
      </c>
      <c r="G19" s="52">
        <v>-12037533</v>
      </c>
      <c r="H19" s="53">
        <v>-10972433</v>
      </c>
      <c r="I19" s="33">
        <f t="shared" si="0"/>
        <v>-269.77241417948642</v>
      </c>
      <c r="J19" s="34">
        <f t="shared" si="1"/>
        <v>-215.49734743747595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2895667</v>
      </c>
      <c r="D23" s="41">
        <v>3789615</v>
      </c>
      <c r="E23" s="41">
        <v>1738983</v>
      </c>
      <c r="F23" s="41">
        <v>9300000</v>
      </c>
      <c r="G23" s="42">
        <v>150000</v>
      </c>
      <c r="H23" s="43">
        <v>150000</v>
      </c>
      <c r="I23" s="36">
        <f t="shared" si="0"/>
        <v>434.7953372747175</v>
      </c>
      <c r="J23" s="23">
        <f t="shared" si="1"/>
        <v>-55.815971785700569</v>
      </c>
    </row>
    <row r="24" spans="1:10" x14ac:dyDescent="0.2">
      <c r="A24" s="9" t="s">
        <v>17</v>
      </c>
      <c r="B24" s="21" t="s">
        <v>33</v>
      </c>
      <c r="C24" s="41">
        <v>152505000</v>
      </c>
      <c r="D24" s="41">
        <v>156993000</v>
      </c>
      <c r="E24" s="41">
        <v>122023678</v>
      </c>
      <c r="F24" s="41">
        <v>124526000</v>
      </c>
      <c r="G24" s="42">
        <v>29841230</v>
      </c>
      <c r="H24" s="43">
        <v>34372230</v>
      </c>
      <c r="I24" s="36">
        <f t="shared" si="0"/>
        <v>2.0506856054609335</v>
      </c>
      <c r="J24" s="23">
        <f t="shared" si="1"/>
        <v>-34.447710290036639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155400667</v>
      </c>
      <c r="D26" s="44">
        <v>160782615</v>
      </c>
      <c r="E26" s="44">
        <v>123762661</v>
      </c>
      <c r="F26" s="44">
        <v>133826000</v>
      </c>
      <c r="G26" s="45">
        <v>29991230</v>
      </c>
      <c r="H26" s="46">
        <v>34522230</v>
      </c>
      <c r="I26" s="25">
        <f t="shared" si="0"/>
        <v>8.1311592031784166</v>
      </c>
      <c r="J26" s="26">
        <f t="shared" si="1"/>
        <v>-34.661413583385617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137000000</v>
      </c>
      <c r="D28" s="41">
        <v>137000000</v>
      </c>
      <c r="E28" s="41">
        <v>107518568</v>
      </c>
      <c r="F28" s="41">
        <v>97200000</v>
      </c>
      <c r="G28" s="42">
        <v>15000000</v>
      </c>
      <c r="H28" s="43">
        <v>19356000</v>
      </c>
      <c r="I28" s="36">
        <f t="shared" si="0"/>
        <v>-9.59701025780031</v>
      </c>
      <c r="J28" s="23">
        <f t="shared" si="1"/>
        <v>-43.535253769426532</v>
      </c>
    </row>
    <row r="29" spans="1:10" x14ac:dyDescent="0.2">
      <c r="A29" s="9" t="s">
        <v>17</v>
      </c>
      <c r="B29" s="21" t="s">
        <v>38</v>
      </c>
      <c r="C29" s="41">
        <v>4600000</v>
      </c>
      <c r="D29" s="41">
        <v>4000000</v>
      </c>
      <c r="E29" s="41">
        <v>3674217</v>
      </c>
      <c r="F29" s="41">
        <v>8047000</v>
      </c>
      <c r="G29" s="42">
        <v>3861000</v>
      </c>
      <c r="H29" s="43">
        <v>3488000</v>
      </c>
      <c r="I29" s="36">
        <f t="shared" si="0"/>
        <v>119.01264949783861</v>
      </c>
      <c r="J29" s="23">
        <f t="shared" si="1"/>
        <v>-1.7187756754155847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1000000</v>
      </c>
      <c r="D31" s="41">
        <v>3203986</v>
      </c>
      <c r="E31" s="41">
        <v>1266885</v>
      </c>
      <c r="F31" s="41">
        <v>7500000</v>
      </c>
      <c r="G31" s="42">
        <v>0</v>
      </c>
      <c r="H31" s="43">
        <v>0</v>
      </c>
      <c r="I31" s="36">
        <f t="shared" si="0"/>
        <v>492.00322049751952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12800667</v>
      </c>
      <c r="D32" s="41">
        <v>16578629</v>
      </c>
      <c r="E32" s="41">
        <v>11302991</v>
      </c>
      <c r="F32" s="41">
        <v>21079000</v>
      </c>
      <c r="G32" s="42">
        <v>11130230</v>
      </c>
      <c r="H32" s="43">
        <v>11678230</v>
      </c>
      <c r="I32" s="36">
        <f t="shared" si="0"/>
        <v>86.490460799269854</v>
      </c>
      <c r="J32" s="23">
        <f t="shared" si="1"/>
        <v>1.0945819854289773</v>
      </c>
    </row>
    <row r="33" spans="1:11" ht="13.5" thickBot="1" x14ac:dyDescent="0.25">
      <c r="A33" s="9" t="s">
        <v>17</v>
      </c>
      <c r="B33" s="37" t="s">
        <v>41</v>
      </c>
      <c r="C33" s="57">
        <v>155400667</v>
      </c>
      <c r="D33" s="57">
        <v>160782615</v>
      </c>
      <c r="E33" s="57">
        <v>123762661</v>
      </c>
      <c r="F33" s="57">
        <v>133826000</v>
      </c>
      <c r="G33" s="58">
        <v>29991230</v>
      </c>
      <c r="H33" s="59">
        <v>34522230</v>
      </c>
      <c r="I33" s="38">
        <f t="shared" si="0"/>
        <v>8.1311592031784166</v>
      </c>
      <c r="J33" s="39">
        <f t="shared" si="1"/>
        <v>-34.661413583385617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7432223</v>
      </c>
      <c r="D8" s="41">
        <v>7700000</v>
      </c>
      <c r="E8" s="41">
        <v>6099152</v>
      </c>
      <c r="F8" s="41">
        <v>7800000</v>
      </c>
      <c r="G8" s="42">
        <v>8644292</v>
      </c>
      <c r="H8" s="43">
        <v>9041927</v>
      </c>
      <c r="I8" s="22">
        <f>IF(($E8       =0),0,((($F8       /$E8       )-1)*100))</f>
        <v>27.886630797199352</v>
      </c>
      <c r="J8" s="23">
        <f>IF(($E8       =0),0,(((($H8       /$E8       )^(1/3))-1)*100))</f>
        <v>14.024238332783568</v>
      </c>
    </row>
    <row r="9" spans="1:11" x14ac:dyDescent="0.2">
      <c r="A9" s="3" t="s">
        <v>17</v>
      </c>
      <c r="B9" s="21" t="s">
        <v>20</v>
      </c>
      <c r="C9" s="41">
        <v>26052535</v>
      </c>
      <c r="D9" s="41">
        <v>23800000</v>
      </c>
      <c r="E9" s="41">
        <v>22112467</v>
      </c>
      <c r="F9" s="41">
        <v>25247400</v>
      </c>
      <c r="G9" s="42">
        <v>26108781</v>
      </c>
      <c r="H9" s="43">
        <v>27732738</v>
      </c>
      <c r="I9" s="22">
        <f>IF(($E9       =0),0,((($F9       /$E9       )-1)*100))</f>
        <v>14.177219574821741</v>
      </c>
      <c r="J9" s="23">
        <f>IF(($E9       =0),0,(((($H9       /$E9       )^(1/3))-1)*100))</f>
        <v>7.8413171635952184</v>
      </c>
    </row>
    <row r="10" spans="1:11" x14ac:dyDescent="0.2">
      <c r="A10" s="3" t="s">
        <v>17</v>
      </c>
      <c r="B10" s="21" t="s">
        <v>21</v>
      </c>
      <c r="C10" s="41">
        <v>46080547</v>
      </c>
      <c r="D10" s="41">
        <v>46638000</v>
      </c>
      <c r="E10" s="41">
        <v>30041134</v>
      </c>
      <c r="F10" s="41">
        <v>49467758</v>
      </c>
      <c r="G10" s="42">
        <v>49235925</v>
      </c>
      <c r="H10" s="43">
        <v>49696872</v>
      </c>
      <c r="I10" s="22">
        <f t="shared" ref="I10:I33" si="0">IF(($E10      =0),0,((($F10      /$E10      )-1)*100))</f>
        <v>64.666746601509772</v>
      </c>
      <c r="J10" s="23">
        <f t="shared" ref="J10:J33" si="1">IF(($E10      =0),0,(((($H10      /$E10      )^(1/3))-1)*100))</f>
        <v>18.268996160859885</v>
      </c>
    </row>
    <row r="11" spans="1:11" x14ac:dyDescent="0.2">
      <c r="A11" s="9" t="s">
        <v>17</v>
      </c>
      <c r="B11" s="24" t="s">
        <v>22</v>
      </c>
      <c r="C11" s="44">
        <v>79565305</v>
      </c>
      <c r="D11" s="44">
        <v>78138000</v>
      </c>
      <c r="E11" s="44">
        <v>58252753</v>
      </c>
      <c r="F11" s="44">
        <v>82515158</v>
      </c>
      <c r="G11" s="45">
        <v>83988998</v>
      </c>
      <c r="H11" s="46">
        <v>86471537</v>
      </c>
      <c r="I11" s="25">
        <f t="shared" si="0"/>
        <v>41.650228959994394</v>
      </c>
      <c r="J11" s="26">
        <f t="shared" si="1"/>
        <v>14.073712182558618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29573587</v>
      </c>
      <c r="D13" s="41">
        <v>30274034</v>
      </c>
      <c r="E13" s="41">
        <v>25623773</v>
      </c>
      <c r="F13" s="41">
        <v>32007648</v>
      </c>
      <c r="G13" s="42">
        <v>33200648</v>
      </c>
      <c r="H13" s="43">
        <v>33200648</v>
      </c>
      <c r="I13" s="22">
        <f t="shared" si="0"/>
        <v>24.91387587612488</v>
      </c>
      <c r="J13" s="23">
        <f t="shared" si="1"/>
        <v>9.018740589148976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4187020</v>
      </c>
      <c r="E14" s="41">
        <v>0</v>
      </c>
      <c r="F14" s="41">
        <v>4406498</v>
      </c>
      <c r="G14" s="42">
        <v>4604791</v>
      </c>
      <c r="H14" s="43">
        <v>4604791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13600000</v>
      </c>
      <c r="D16" s="41">
        <v>12200000</v>
      </c>
      <c r="E16" s="41">
        <v>10917674</v>
      </c>
      <c r="F16" s="41">
        <v>13751840</v>
      </c>
      <c r="G16" s="42">
        <v>15501074</v>
      </c>
      <c r="H16" s="43">
        <v>17472811</v>
      </c>
      <c r="I16" s="22">
        <f t="shared" si="0"/>
        <v>25.959430552698315</v>
      </c>
      <c r="J16" s="23">
        <f t="shared" si="1"/>
        <v>16.970824821579722</v>
      </c>
    </row>
    <row r="17" spans="1:10" x14ac:dyDescent="0.2">
      <c r="A17" s="3" t="s">
        <v>17</v>
      </c>
      <c r="B17" s="21" t="s">
        <v>27</v>
      </c>
      <c r="C17" s="41">
        <v>43875597</v>
      </c>
      <c r="D17" s="41">
        <v>39599363</v>
      </c>
      <c r="E17" s="41">
        <v>25369852</v>
      </c>
      <c r="F17" s="41">
        <v>31451937</v>
      </c>
      <c r="G17" s="42">
        <v>30582691</v>
      </c>
      <c r="H17" s="43">
        <v>30993702</v>
      </c>
      <c r="I17" s="29">
        <f t="shared" si="0"/>
        <v>23.973671584682489</v>
      </c>
      <c r="J17" s="30">
        <f t="shared" si="1"/>
        <v>6.9018382145292323</v>
      </c>
    </row>
    <row r="18" spans="1:10" x14ac:dyDescent="0.2">
      <c r="A18" s="3" t="s">
        <v>17</v>
      </c>
      <c r="B18" s="24" t="s">
        <v>28</v>
      </c>
      <c r="C18" s="44">
        <v>87049184</v>
      </c>
      <c r="D18" s="44">
        <v>86260417</v>
      </c>
      <c r="E18" s="44">
        <v>61911299</v>
      </c>
      <c r="F18" s="44">
        <v>81617923</v>
      </c>
      <c r="G18" s="45">
        <v>83889204</v>
      </c>
      <c r="H18" s="46">
        <v>86271952</v>
      </c>
      <c r="I18" s="25">
        <f t="shared" si="0"/>
        <v>31.830415963328427</v>
      </c>
      <c r="J18" s="26">
        <f t="shared" si="1"/>
        <v>11.694872336584439</v>
      </c>
    </row>
    <row r="19" spans="1:10" ht="23.25" customHeight="1" x14ac:dyDescent="0.2">
      <c r="A19" s="31" t="s">
        <v>17</v>
      </c>
      <c r="B19" s="32" t="s">
        <v>29</v>
      </c>
      <c r="C19" s="50">
        <v>-7483879</v>
      </c>
      <c r="D19" s="50">
        <v>-8122417</v>
      </c>
      <c r="E19" s="50">
        <v>-3658546</v>
      </c>
      <c r="F19" s="51">
        <v>897235</v>
      </c>
      <c r="G19" s="52">
        <v>99794</v>
      </c>
      <c r="H19" s="53">
        <v>199585</v>
      </c>
      <c r="I19" s="33">
        <f t="shared" si="0"/>
        <v>-124.5243602239797</v>
      </c>
      <c r="J19" s="34">
        <f t="shared" si="1"/>
        <v>-137.92624033603281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600003</v>
      </c>
      <c r="D23" s="41">
        <v>2650000</v>
      </c>
      <c r="E23" s="41">
        <v>1653820</v>
      </c>
      <c r="F23" s="41">
        <v>915000</v>
      </c>
      <c r="G23" s="42">
        <v>0</v>
      </c>
      <c r="H23" s="43">
        <v>0</v>
      </c>
      <c r="I23" s="36">
        <f t="shared" si="0"/>
        <v>-44.673543674644158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21733000</v>
      </c>
      <c r="D24" s="41">
        <v>27354000</v>
      </c>
      <c r="E24" s="41">
        <v>15384642</v>
      </c>
      <c r="F24" s="41">
        <v>31419000</v>
      </c>
      <c r="G24" s="42">
        <v>40723000</v>
      </c>
      <c r="H24" s="43">
        <v>10897000</v>
      </c>
      <c r="I24" s="36">
        <f t="shared" si="0"/>
        <v>104.22314669395622</v>
      </c>
      <c r="J24" s="23">
        <f t="shared" si="1"/>
        <v>-10.859885950681381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22333003</v>
      </c>
      <c r="D26" s="44">
        <v>30004000</v>
      </c>
      <c r="E26" s="44">
        <v>17038462</v>
      </c>
      <c r="F26" s="44">
        <v>32334000</v>
      </c>
      <c r="G26" s="45">
        <v>40723000</v>
      </c>
      <c r="H26" s="46">
        <v>10897000</v>
      </c>
      <c r="I26" s="25">
        <f t="shared" si="0"/>
        <v>89.770649487025295</v>
      </c>
      <c r="J26" s="26">
        <f t="shared" si="1"/>
        <v>-13.842678893812666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19770000</v>
      </c>
      <c r="D28" s="41">
        <v>13000000</v>
      </c>
      <c r="E28" s="41">
        <v>15384642</v>
      </c>
      <c r="F28" s="41">
        <v>20045000</v>
      </c>
      <c r="G28" s="42">
        <v>30000000</v>
      </c>
      <c r="H28" s="43">
        <v>0</v>
      </c>
      <c r="I28" s="36">
        <f t="shared" si="0"/>
        <v>30.292274594364944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2768000</v>
      </c>
      <c r="G29" s="42">
        <v>1881000</v>
      </c>
      <c r="H29" s="43">
        <v>1699000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1963000</v>
      </c>
      <c r="D31" s="41">
        <v>1963000</v>
      </c>
      <c r="E31" s="41">
        <v>0</v>
      </c>
      <c r="F31" s="41">
        <v>500000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600003</v>
      </c>
      <c r="D32" s="41">
        <v>15041000</v>
      </c>
      <c r="E32" s="41">
        <v>1653820</v>
      </c>
      <c r="F32" s="41">
        <v>9021000</v>
      </c>
      <c r="G32" s="42">
        <v>8842000</v>
      </c>
      <c r="H32" s="43">
        <v>9198000</v>
      </c>
      <c r="I32" s="36">
        <f t="shared" si="0"/>
        <v>445.46443990277049</v>
      </c>
      <c r="J32" s="23">
        <f t="shared" si="1"/>
        <v>77.174706444861812</v>
      </c>
    </row>
    <row r="33" spans="1:11" ht="13.5" thickBot="1" x14ac:dyDescent="0.25">
      <c r="A33" s="9" t="s">
        <v>17</v>
      </c>
      <c r="B33" s="37" t="s">
        <v>41</v>
      </c>
      <c r="C33" s="57">
        <v>22333003</v>
      </c>
      <c r="D33" s="57">
        <v>30004000</v>
      </c>
      <c r="E33" s="57">
        <v>17038462</v>
      </c>
      <c r="F33" s="57">
        <v>32334000</v>
      </c>
      <c r="G33" s="58">
        <v>40723000</v>
      </c>
      <c r="H33" s="59">
        <v>10897000</v>
      </c>
      <c r="I33" s="38">
        <f t="shared" si="0"/>
        <v>89.770649487025295</v>
      </c>
      <c r="J33" s="39">
        <f t="shared" si="1"/>
        <v>-13.842678893812666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9396292</v>
      </c>
      <c r="D8" s="41">
        <v>9396292</v>
      </c>
      <c r="E8" s="41">
        <v>9162279</v>
      </c>
      <c r="F8" s="41">
        <v>10810589</v>
      </c>
      <c r="G8" s="42">
        <v>11534355</v>
      </c>
      <c r="H8" s="43">
        <v>12659505</v>
      </c>
      <c r="I8" s="22">
        <f>IF(($E8       =0),0,((($F8       /$E8       )-1)*100))</f>
        <v>17.990174715264629</v>
      </c>
      <c r="J8" s="23">
        <f>IF(($E8       =0),0,(((($H8       /$E8       )^(1/3))-1)*100))</f>
        <v>11.379279486519733</v>
      </c>
    </row>
    <row r="9" spans="1:11" x14ac:dyDescent="0.2">
      <c r="A9" s="3" t="s">
        <v>17</v>
      </c>
      <c r="B9" s="21" t="s">
        <v>20</v>
      </c>
      <c r="C9" s="41">
        <v>24456752</v>
      </c>
      <c r="D9" s="41">
        <v>24456752</v>
      </c>
      <c r="E9" s="41">
        <v>24291474</v>
      </c>
      <c r="F9" s="41">
        <v>30248135</v>
      </c>
      <c r="G9" s="42">
        <v>31061092</v>
      </c>
      <c r="H9" s="43">
        <v>32772453</v>
      </c>
      <c r="I9" s="22">
        <f>IF(($E9       =0),0,((($F9       /$E9       )-1)*100))</f>
        <v>24.521611986164359</v>
      </c>
      <c r="J9" s="23">
        <f>IF(($E9       =0),0,(((($H9       /$E9       )^(1/3))-1)*100))</f>
        <v>10.497306980913667</v>
      </c>
    </row>
    <row r="10" spans="1:11" x14ac:dyDescent="0.2">
      <c r="A10" s="3" t="s">
        <v>17</v>
      </c>
      <c r="B10" s="21" t="s">
        <v>21</v>
      </c>
      <c r="C10" s="41">
        <v>42076360</v>
      </c>
      <c r="D10" s="41">
        <v>42076360</v>
      </c>
      <c r="E10" s="41">
        <v>30964770</v>
      </c>
      <c r="F10" s="41">
        <v>44605855</v>
      </c>
      <c r="G10" s="42">
        <v>45727402</v>
      </c>
      <c r="H10" s="43">
        <v>46785320</v>
      </c>
      <c r="I10" s="22">
        <f t="shared" ref="I10:I33" si="0">IF(($E10      =0),0,((($F10      /$E10      )-1)*100))</f>
        <v>44.053564744708254</v>
      </c>
      <c r="J10" s="23">
        <f t="shared" ref="J10:J33" si="1">IF(($E10      =0),0,(((($H10      /$E10      )^(1/3))-1)*100))</f>
        <v>14.748561159705487</v>
      </c>
    </row>
    <row r="11" spans="1:11" x14ac:dyDescent="0.2">
      <c r="A11" s="9" t="s">
        <v>17</v>
      </c>
      <c r="B11" s="24" t="s">
        <v>22</v>
      </c>
      <c r="C11" s="44">
        <v>75929404</v>
      </c>
      <c r="D11" s="44">
        <v>75929404</v>
      </c>
      <c r="E11" s="44">
        <v>64418523</v>
      </c>
      <c r="F11" s="44">
        <v>85664579</v>
      </c>
      <c r="G11" s="45">
        <v>88322849</v>
      </c>
      <c r="H11" s="46">
        <v>92217278</v>
      </c>
      <c r="I11" s="25">
        <f t="shared" si="0"/>
        <v>32.981283970140083</v>
      </c>
      <c r="J11" s="26">
        <f t="shared" si="1"/>
        <v>12.702576682723411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37916405</v>
      </c>
      <c r="D13" s="41">
        <v>37916405</v>
      </c>
      <c r="E13" s="41">
        <v>27984594</v>
      </c>
      <c r="F13" s="41">
        <v>39794423</v>
      </c>
      <c r="G13" s="42">
        <v>41766313</v>
      </c>
      <c r="H13" s="43">
        <v>43835931</v>
      </c>
      <c r="I13" s="22">
        <f t="shared" si="0"/>
        <v>42.201180406619443</v>
      </c>
      <c r="J13" s="23">
        <f t="shared" si="1"/>
        <v>16.136947773194944</v>
      </c>
    </row>
    <row r="14" spans="1:11" x14ac:dyDescent="0.2">
      <c r="A14" s="3" t="s">
        <v>17</v>
      </c>
      <c r="B14" s="21" t="s">
        <v>25</v>
      </c>
      <c r="C14" s="41">
        <v>10262949</v>
      </c>
      <c r="D14" s="41">
        <v>10262949</v>
      </c>
      <c r="E14" s="41">
        <v>0</v>
      </c>
      <c r="F14" s="41">
        <v>11527873</v>
      </c>
      <c r="G14" s="42">
        <v>13163251</v>
      </c>
      <c r="H14" s="43">
        <v>15295139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14067445</v>
      </c>
      <c r="D16" s="41">
        <v>14067445</v>
      </c>
      <c r="E16" s="41">
        <v>10756187</v>
      </c>
      <c r="F16" s="41">
        <v>14247508</v>
      </c>
      <c r="G16" s="42">
        <v>14429877</v>
      </c>
      <c r="H16" s="43">
        <v>14614578</v>
      </c>
      <c r="I16" s="22">
        <f t="shared" si="0"/>
        <v>32.458723523493973</v>
      </c>
      <c r="J16" s="23">
        <f t="shared" si="1"/>
        <v>10.758222790959081</v>
      </c>
    </row>
    <row r="17" spans="1:10" x14ac:dyDescent="0.2">
      <c r="A17" s="3" t="s">
        <v>17</v>
      </c>
      <c r="B17" s="21" t="s">
        <v>27</v>
      </c>
      <c r="C17" s="41">
        <v>35900407</v>
      </c>
      <c r="D17" s="41">
        <v>35900407</v>
      </c>
      <c r="E17" s="41">
        <v>12277491</v>
      </c>
      <c r="F17" s="41">
        <v>36951169</v>
      </c>
      <c r="G17" s="42">
        <v>38784667</v>
      </c>
      <c r="H17" s="43">
        <v>40708273</v>
      </c>
      <c r="I17" s="29">
        <f t="shared" si="0"/>
        <v>200.96677733259995</v>
      </c>
      <c r="J17" s="30">
        <f t="shared" si="1"/>
        <v>49.116036387177786</v>
      </c>
    </row>
    <row r="18" spans="1:10" x14ac:dyDescent="0.2">
      <c r="A18" s="3" t="s">
        <v>17</v>
      </c>
      <c r="B18" s="24" t="s">
        <v>28</v>
      </c>
      <c r="C18" s="44">
        <v>98147206</v>
      </c>
      <c r="D18" s="44">
        <v>98147206</v>
      </c>
      <c r="E18" s="44">
        <v>51018272</v>
      </c>
      <c r="F18" s="44">
        <v>102520973</v>
      </c>
      <c r="G18" s="45">
        <v>108144108</v>
      </c>
      <c r="H18" s="46">
        <v>114453921</v>
      </c>
      <c r="I18" s="25">
        <f t="shared" si="0"/>
        <v>100.94952059528791</v>
      </c>
      <c r="J18" s="26">
        <f t="shared" si="1"/>
        <v>30.908639748870637</v>
      </c>
    </row>
    <row r="19" spans="1:10" ht="23.25" customHeight="1" x14ac:dyDescent="0.2">
      <c r="A19" s="31" t="s">
        <v>17</v>
      </c>
      <c r="B19" s="32" t="s">
        <v>29</v>
      </c>
      <c r="C19" s="50">
        <v>-22217802</v>
      </c>
      <c r="D19" s="50">
        <v>-22217802</v>
      </c>
      <c r="E19" s="50">
        <v>13400251</v>
      </c>
      <c r="F19" s="51">
        <v>-16856394</v>
      </c>
      <c r="G19" s="52">
        <v>-19821259</v>
      </c>
      <c r="H19" s="53">
        <v>-22236643</v>
      </c>
      <c r="I19" s="33">
        <f t="shared" si="0"/>
        <v>-225.79162882844508</v>
      </c>
      <c r="J19" s="34">
        <f t="shared" si="1"/>
        <v>-218.39102034125068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300000</v>
      </c>
      <c r="D23" s="41">
        <v>300000</v>
      </c>
      <c r="E23" s="41">
        <v>357248</v>
      </c>
      <c r="F23" s="41">
        <v>320000</v>
      </c>
      <c r="G23" s="42">
        <v>320000</v>
      </c>
      <c r="H23" s="43">
        <v>320000</v>
      </c>
      <c r="I23" s="36">
        <f t="shared" si="0"/>
        <v>-10.42637047653171</v>
      </c>
      <c r="J23" s="23">
        <f t="shared" si="1"/>
        <v>-3.6037681883807737</v>
      </c>
    </row>
    <row r="24" spans="1:10" x14ac:dyDescent="0.2">
      <c r="A24" s="9" t="s">
        <v>17</v>
      </c>
      <c r="B24" s="21" t="s">
        <v>33</v>
      </c>
      <c r="C24" s="41">
        <v>13807000</v>
      </c>
      <c r="D24" s="41">
        <v>13807000</v>
      </c>
      <c r="E24" s="41">
        <v>15581469</v>
      </c>
      <c r="F24" s="41">
        <v>13807000</v>
      </c>
      <c r="G24" s="42">
        <v>13807000</v>
      </c>
      <c r="H24" s="43">
        <v>13807000</v>
      </c>
      <c r="I24" s="36">
        <f t="shared" si="0"/>
        <v>-11.38832930322552</v>
      </c>
      <c r="J24" s="23">
        <f t="shared" si="1"/>
        <v>-3.9500871906720358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14107000</v>
      </c>
      <c r="D26" s="44">
        <v>14107000</v>
      </c>
      <c r="E26" s="44">
        <v>15938717</v>
      </c>
      <c r="F26" s="44">
        <v>14127000</v>
      </c>
      <c r="G26" s="45">
        <v>14127000</v>
      </c>
      <c r="H26" s="46">
        <v>14127000</v>
      </c>
      <c r="I26" s="25">
        <f t="shared" si="0"/>
        <v>-11.366768103103908</v>
      </c>
      <c r="J26" s="26">
        <f t="shared" si="1"/>
        <v>-3.9422974588809612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12324200</v>
      </c>
      <c r="D28" s="41">
        <v>12324200</v>
      </c>
      <c r="E28" s="41">
        <v>15581469</v>
      </c>
      <c r="F28" s="41">
        <v>12324200</v>
      </c>
      <c r="G28" s="42">
        <v>12324200</v>
      </c>
      <c r="H28" s="43">
        <v>12324200</v>
      </c>
      <c r="I28" s="36">
        <f t="shared" si="0"/>
        <v>-20.904761932267103</v>
      </c>
      <c r="J28" s="23">
        <f t="shared" si="1"/>
        <v>-7.5195120512328124</v>
      </c>
    </row>
    <row r="29" spans="1:10" x14ac:dyDescent="0.2">
      <c r="A29" s="9" t="s">
        <v>17</v>
      </c>
      <c r="B29" s="21" t="s">
        <v>38</v>
      </c>
      <c r="C29" s="41">
        <v>1482800</v>
      </c>
      <c r="D29" s="41">
        <v>1482800</v>
      </c>
      <c r="E29" s="41">
        <v>0</v>
      </c>
      <c r="F29" s="41">
        <v>1482800</v>
      </c>
      <c r="G29" s="42">
        <v>1482800</v>
      </c>
      <c r="H29" s="43">
        <v>1482800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300000</v>
      </c>
      <c r="D32" s="41">
        <v>300000</v>
      </c>
      <c r="E32" s="41">
        <v>357248</v>
      </c>
      <c r="F32" s="41">
        <v>320000</v>
      </c>
      <c r="G32" s="42">
        <v>320000</v>
      </c>
      <c r="H32" s="43">
        <v>320000</v>
      </c>
      <c r="I32" s="36">
        <f t="shared" si="0"/>
        <v>-10.42637047653171</v>
      </c>
      <c r="J32" s="23">
        <f t="shared" si="1"/>
        <v>-3.6037681883807737</v>
      </c>
    </row>
    <row r="33" spans="1:11" ht="13.5" thickBot="1" x14ac:dyDescent="0.25">
      <c r="A33" s="9" t="s">
        <v>17</v>
      </c>
      <c r="B33" s="37" t="s">
        <v>41</v>
      </c>
      <c r="C33" s="57">
        <v>14107000</v>
      </c>
      <c r="D33" s="57">
        <v>14107000</v>
      </c>
      <c r="E33" s="57">
        <v>15938717</v>
      </c>
      <c r="F33" s="57">
        <v>14127000</v>
      </c>
      <c r="G33" s="58">
        <v>14127000</v>
      </c>
      <c r="H33" s="59">
        <v>14127000</v>
      </c>
      <c r="I33" s="38">
        <f t="shared" si="0"/>
        <v>-11.366768103103908</v>
      </c>
      <c r="J33" s="39">
        <f t="shared" si="1"/>
        <v>-3.9422974588809612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82341950</v>
      </c>
      <c r="D10" s="41">
        <v>81987974</v>
      </c>
      <c r="E10" s="41">
        <v>71701884</v>
      </c>
      <c r="F10" s="41">
        <v>79706973</v>
      </c>
      <c r="G10" s="42">
        <v>79101538</v>
      </c>
      <c r="H10" s="43">
        <v>79626649</v>
      </c>
      <c r="I10" s="22">
        <f t="shared" ref="I10:I33" si="0">IF(($E10      =0),0,((($F10      /$E10      )-1)*100))</f>
        <v>11.164405387172248</v>
      </c>
      <c r="J10" s="23">
        <f t="shared" ref="J10:J33" si="1">IF(($E10      =0),0,(((($H10      /$E10      )^(1/3))-1)*100))</f>
        <v>3.5561646628124111</v>
      </c>
    </row>
    <row r="11" spans="1:11" x14ac:dyDescent="0.2">
      <c r="A11" s="9" t="s">
        <v>17</v>
      </c>
      <c r="B11" s="24" t="s">
        <v>22</v>
      </c>
      <c r="C11" s="44">
        <v>82341950</v>
      </c>
      <c r="D11" s="44">
        <v>81987974</v>
      </c>
      <c r="E11" s="44">
        <v>71701884</v>
      </c>
      <c r="F11" s="44">
        <v>79706973</v>
      </c>
      <c r="G11" s="45">
        <v>79101538</v>
      </c>
      <c r="H11" s="46">
        <v>79626649</v>
      </c>
      <c r="I11" s="25">
        <f t="shared" si="0"/>
        <v>11.164405387172248</v>
      </c>
      <c r="J11" s="26">
        <f t="shared" si="1"/>
        <v>3.5561646628124111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49756381</v>
      </c>
      <c r="D13" s="41">
        <v>51975636</v>
      </c>
      <c r="E13" s="41">
        <v>46013449</v>
      </c>
      <c r="F13" s="41">
        <v>48393421</v>
      </c>
      <c r="G13" s="42">
        <v>49581384</v>
      </c>
      <c r="H13" s="43">
        <v>51472638</v>
      </c>
      <c r="I13" s="22">
        <f t="shared" si="0"/>
        <v>5.1723399391338853</v>
      </c>
      <c r="J13" s="23">
        <f t="shared" si="1"/>
        <v>3.8079336664108787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-738677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34313313</v>
      </c>
      <c r="D17" s="41">
        <v>34626516</v>
      </c>
      <c r="E17" s="41">
        <v>24370018</v>
      </c>
      <c r="F17" s="41">
        <v>32396802</v>
      </c>
      <c r="G17" s="42">
        <v>31661622</v>
      </c>
      <c r="H17" s="43">
        <v>32130204</v>
      </c>
      <c r="I17" s="29">
        <f t="shared" si="0"/>
        <v>32.93712790856371</v>
      </c>
      <c r="J17" s="30">
        <f t="shared" si="1"/>
        <v>9.6526699894163634</v>
      </c>
    </row>
    <row r="18" spans="1:10" x14ac:dyDescent="0.2">
      <c r="A18" s="3" t="s">
        <v>17</v>
      </c>
      <c r="B18" s="24" t="s">
        <v>28</v>
      </c>
      <c r="C18" s="44">
        <v>84069694</v>
      </c>
      <c r="D18" s="44">
        <v>85863475</v>
      </c>
      <c r="E18" s="44">
        <v>70383467</v>
      </c>
      <c r="F18" s="44">
        <v>80790223</v>
      </c>
      <c r="G18" s="45">
        <v>81243006</v>
      </c>
      <c r="H18" s="46">
        <v>83602842</v>
      </c>
      <c r="I18" s="25">
        <f t="shared" si="0"/>
        <v>14.785796215466341</v>
      </c>
      <c r="J18" s="26">
        <f t="shared" si="1"/>
        <v>5.9050806050550353</v>
      </c>
    </row>
    <row r="19" spans="1:10" ht="23.25" customHeight="1" x14ac:dyDescent="0.2">
      <c r="A19" s="31" t="s">
        <v>17</v>
      </c>
      <c r="B19" s="32" t="s">
        <v>29</v>
      </c>
      <c r="C19" s="50">
        <v>-1727744</v>
      </c>
      <c r="D19" s="50">
        <v>-3875501</v>
      </c>
      <c r="E19" s="50">
        <v>1318417</v>
      </c>
      <c r="F19" s="51">
        <v>-1083250</v>
      </c>
      <c r="G19" s="52">
        <v>-2141468</v>
      </c>
      <c r="H19" s="53">
        <v>-3976193</v>
      </c>
      <c r="I19" s="33">
        <f t="shared" si="0"/>
        <v>-182.162927207401</v>
      </c>
      <c r="J19" s="34">
        <f t="shared" si="1"/>
        <v>-244.47905333713055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226000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1035000</v>
      </c>
      <c r="D23" s="41">
        <v>1055000</v>
      </c>
      <c r="E23" s="41">
        <v>760833</v>
      </c>
      <c r="F23" s="41">
        <v>1</v>
      </c>
      <c r="G23" s="42">
        <v>1</v>
      </c>
      <c r="H23" s="43">
        <v>1</v>
      </c>
      <c r="I23" s="36">
        <f t="shared" si="0"/>
        <v>-99.99986856511218</v>
      </c>
      <c r="J23" s="23">
        <f t="shared" si="1"/>
        <v>-98.904606348483711</v>
      </c>
    </row>
    <row r="24" spans="1:10" x14ac:dyDescent="0.2">
      <c r="A24" s="9" t="s">
        <v>17</v>
      </c>
      <c r="B24" s="21" t="s">
        <v>33</v>
      </c>
      <c r="C24" s="41">
        <v>80000</v>
      </c>
      <c r="D24" s="41">
        <v>121000</v>
      </c>
      <c r="E24" s="41">
        <v>75427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1115000</v>
      </c>
      <c r="D26" s="44">
        <v>1402000</v>
      </c>
      <c r="E26" s="44">
        <v>836260</v>
      </c>
      <c r="F26" s="44">
        <v>1</v>
      </c>
      <c r="G26" s="45">
        <v>1</v>
      </c>
      <c r="H26" s="46">
        <v>1</v>
      </c>
      <c r="I26" s="25">
        <f t="shared" si="0"/>
        <v>-99.999880419965081</v>
      </c>
      <c r="J26" s="26">
        <f t="shared" si="1"/>
        <v>-98.938582545052199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70000</v>
      </c>
      <c r="D30" s="41">
        <v>70000</v>
      </c>
      <c r="E30" s="41">
        <v>56900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1045000</v>
      </c>
      <c r="D32" s="41">
        <v>3553628</v>
      </c>
      <c r="E32" s="41">
        <v>779360</v>
      </c>
      <c r="F32" s="41">
        <v>1</v>
      </c>
      <c r="G32" s="42">
        <v>1</v>
      </c>
      <c r="H32" s="43">
        <v>1</v>
      </c>
      <c r="I32" s="36">
        <f t="shared" si="0"/>
        <v>-99.999871689591458</v>
      </c>
      <c r="J32" s="23">
        <f t="shared" si="1"/>
        <v>-98.913355976045963</v>
      </c>
    </row>
    <row r="33" spans="1:11" ht="13.5" thickBot="1" x14ac:dyDescent="0.25">
      <c r="A33" s="9" t="s">
        <v>17</v>
      </c>
      <c r="B33" s="37" t="s">
        <v>41</v>
      </c>
      <c r="C33" s="57">
        <v>1115000</v>
      </c>
      <c r="D33" s="57">
        <v>3623628</v>
      </c>
      <c r="E33" s="57">
        <v>836260</v>
      </c>
      <c r="F33" s="57">
        <v>1</v>
      </c>
      <c r="G33" s="58">
        <v>1</v>
      </c>
      <c r="H33" s="59">
        <v>1</v>
      </c>
      <c r="I33" s="38">
        <f t="shared" si="0"/>
        <v>-99.999880419965081</v>
      </c>
      <c r="J33" s="39">
        <f t="shared" si="1"/>
        <v>-98.938582545052199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26259255</v>
      </c>
      <c r="D8" s="41">
        <v>27107314</v>
      </c>
      <c r="E8" s="41">
        <v>15735508</v>
      </c>
      <c r="F8" s="41">
        <v>28733748</v>
      </c>
      <c r="G8" s="42">
        <v>30457779</v>
      </c>
      <c r="H8" s="43">
        <v>32285258</v>
      </c>
      <c r="I8" s="22">
        <f>IF(($E8       =0),0,((($F8       /$E8       )-1)*100))</f>
        <v>82.604514579383135</v>
      </c>
      <c r="J8" s="23">
        <f>IF(($E8       =0),0,(((($H8       /$E8       )^(1/3))-1)*100))</f>
        <v>27.069454171049291</v>
      </c>
    </row>
    <row r="9" spans="1:11" x14ac:dyDescent="0.2">
      <c r="A9" s="3" t="s">
        <v>17</v>
      </c>
      <c r="B9" s="21" t="s">
        <v>20</v>
      </c>
      <c r="C9" s="41">
        <v>49129734</v>
      </c>
      <c r="D9" s="41">
        <v>51721969</v>
      </c>
      <c r="E9" s="41">
        <v>26394751</v>
      </c>
      <c r="F9" s="41">
        <v>54825300</v>
      </c>
      <c r="G9" s="42">
        <v>58114805</v>
      </c>
      <c r="H9" s="43">
        <v>61601706</v>
      </c>
      <c r="I9" s="22">
        <f>IF(($E9       =0),0,((($F9       /$E9       )-1)*100))</f>
        <v>107.71288958172023</v>
      </c>
      <c r="J9" s="23">
        <f>IF(($E9       =0),0,(((($H9       /$E9       )^(1/3))-1)*100))</f>
        <v>32.645256368182096</v>
      </c>
    </row>
    <row r="10" spans="1:11" x14ac:dyDescent="0.2">
      <c r="A10" s="3" t="s">
        <v>17</v>
      </c>
      <c r="B10" s="21" t="s">
        <v>21</v>
      </c>
      <c r="C10" s="41">
        <v>88868693</v>
      </c>
      <c r="D10" s="41">
        <v>89097694</v>
      </c>
      <c r="E10" s="41">
        <v>7916568</v>
      </c>
      <c r="F10" s="41">
        <v>94230576</v>
      </c>
      <c r="G10" s="42">
        <v>99616794</v>
      </c>
      <c r="H10" s="43">
        <v>105252011</v>
      </c>
      <c r="I10" s="22">
        <f t="shared" ref="I10:I33" si="0">IF(($E10      =0),0,((($F10      /$E10      )-1)*100))</f>
        <v>1090.2957948444327</v>
      </c>
      <c r="J10" s="23">
        <f t="shared" ref="J10:J33" si="1">IF(($E10      =0),0,(((($H10      /$E10      )^(1/3))-1)*100))</f>
        <v>136.89968612045254</v>
      </c>
    </row>
    <row r="11" spans="1:11" x14ac:dyDescent="0.2">
      <c r="A11" s="9" t="s">
        <v>17</v>
      </c>
      <c r="B11" s="24" t="s">
        <v>22</v>
      </c>
      <c r="C11" s="44">
        <v>164257682</v>
      </c>
      <c r="D11" s="44">
        <v>167926977</v>
      </c>
      <c r="E11" s="44">
        <v>50046827</v>
      </c>
      <c r="F11" s="44">
        <v>177789624</v>
      </c>
      <c r="G11" s="45">
        <v>188189378</v>
      </c>
      <c r="H11" s="46">
        <v>199138975</v>
      </c>
      <c r="I11" s="25">
        <f t="shared" si="0"/>
        <v>255.24654540037074</v>
      </c>
      <c r="J11" s="26">
        <f t="shared" si="1"/>
        <v>58.462525450958736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48725571</v>
      </c>
      <c r="D13" s="41">
        <v>48725571</v>
      </c>
      <c r="E13" s="41">
        <v>39572569</v>
      </c>
      <c r="F13" s="41">
        <v>53929512</v>
      </c>
      <c r="G13" s="42">
        <v>57165279</v>
      </c>
      <c r="H13" s="43">
        <v>60595323</v>
      </c>
      <c r="I13" s="22">
        <f t="shared" si="0"/>
        <v>36.280037821148284</v>
      </c>
      <c r="J13" s="23">
        <f t="shared" si="1"/>
        <v>15.260797433157647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25769525</v>
      </c>
      <c r="D16" s="41">
        <v>21669525</v>
      </c>
      <c r="E16" s="41">
        <v>20052734</v>
      </c>
      <c r="F16" s="41">
        <v>22969704</v>
      </c>
      <c r="G16" s="42">
        <v>24347879</v>
      </c>
      <c r="H16" s="43">
        <v>25808754</v>
      </c>
      <c r="I16" s="22">
        <f t="shared" si="0"/>
        <v>14.546495255958614</v>
      </c>
      <c r="J16" s="23">
        <f t="shared" si="1"/>
        <v>8.7755150613018529</v>
      </c>
    </row>
    <row r="17" spans="1:10" x14ac:dyDescent="0.2">
      <c r="A17" s="3" t="s">
        <v>17</v>
      </c>
      <c r="B17" s="21" t="s">
        <v>27</v>
      </c>
      <c r="C17" s="41">
        <v>88567063</v>
      </c>
      <c r="D17" s="41">
        <v>95651422</v>
      </c>
      <c r="E17" s="41">
        <v>31943480</v>
      </c>
      <c r="F17" s="41">
        <v>100670328</v>
      </c>
      <c r="G17" s="42">
        <v>106418024</v>
      </c>
      <c r="H17" s="43">
        <v>105589220</v>
      </c>
      <c r="I17" s="29">
        <f t="shared" si="0"/>
        <v>215.15141117999667</v>
      </c>
      <c r="J17" s="30">
        <f t="shared" si="1"/>
        <v>48.963242843101561</v>
      </c>
    </row>
    <row r="18" spans="1:10" x14ac:dyDescent="0.2">
      <c r="A18" s="3" t="s">
        <v>17</v>
      </c>
      <c r="B18" s="24" t="s">
        <v>28</v>
      </c>
      <c r="C18" s="44">
        <v>163062159</v>
      </c>
      <c r="D18" s="44">
        <v>166046518</v>
      </c>
      <c r="E18" s="44">
        <v>91568783</v>
      </c>
      <c r="F18" s="44">
        <v>177569544</v>
      </c>
      <c r="G18" s="45">
        <v>187931182</v>
      </c>
      <c r="H18" s="46">
        <v>191993297</v>
      </c>
      <c r="I18" s="25">
        <f t="shared" si="0"/>
        <v>93.919301078840363</v>
      </c>
      <c r="J18" s="26">
        <f t="shared" si="1"/>
        <v>27.991032186719657</v>
      </c>
    </row>
    <row r="19" spans="1:10" ht="23.25" customHeight="1" x14ac:dyDescent="0.2">
      <c r="A19" s="31" t="s">
        <v>17</v>
      </c>
      <c r="B19" s="32" t="s">
        <v>29</v>
      </c>
      <c r="C19" s="50">
        <v>1195523</v>
      </c>
      <c r="D19" s="50">
        <v>1880459</v>
      </c>
      <c r="E19" s="50">
        <v>-41521956</v>
      </c>
      <c r="F19" s="51">
        <v>220080</v>
      </c>
      <c r="G19" s="52">
        <v>258196</v>
      </c>
      <c r="H19" s="53">
        <v>7145678</v>
      </c>
      <c r="I19" s="33">
        <f t="shared" si="0"/>
        <v>-100.53003283371334</v>
      </c>
      <c r="J19" s="34">
        <f t="shared" si="1"/>
        <v>-155.62310298516505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2360000</v>
      </c>
      <c r="D23" s="41">
        <v>2360000</v>
      </c>
      <c r="E23" s="41">
        <v>221194</v>
      </c>
      <c r="F23" s="41">
        <v>0</v>
      </c>
      <c r="G23" s="42">
        <v>0</v>
      </c>
      <c r="H23" s="43">
        <v>16</v>
      </c>
      <c r="I23" s="36">
        <f t="shared" si="0"/>
        <v>-100</v>
      </c>
      <c r="J23" s="23">
        <f t="shared" si="1"/>
        <v>-95.833396124811387</v>
      </c>
    </row>
    <row r="24" spans="1:10" x14ac:dyDescent="0.2">
      <c r="A24" s="9" t="s">
        <v>17</v>
      </c>
      <c r="B24" s="21" t="s">
        <v>33</v>
      </c>
      <c r="C24" s="41">
        <v>35459000</v>
      </c>
      <c r="D24" s="41">
        <v>33920000</v>
      </c>
      <c r="E24" s="41">
        <v>24296574</v>
      </c>
      <c r="F24" s="41">
        <v>30872004</v>
      </c>
      <c r="G24" s="42">
        <v>32724320</v>
      </c>
      <c r="H24" s="43">
        <v>34687783</v>
      </c>
      <c r="I24" s="36">
        <f t="shared" si="0"/>
        <v>27.06319829289512</v>
      </c>
      <c r="J24" s="23">
        <f t="shared" si="1"/>
        <v>12.601411567212462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37819000</v>
      </c>
      <c r="D26" s="44">
        <v>36280000</v>
      </c>
      <c r="E26" s="44">
        <v>24517768</v>
      </c>
      <c r="F26" s="44">
        <v>30872004</v>
      </c>
      <c r="G26" s="45">
        <v>32724320</v>
      </c>
      <c r="H26" s="46">
        <v>34687799</v>
      </c>
      <c r="I26" s="25">
        <f t="shared" si="0"/>
        <v>25.916861600126072</v>
      </c>
      <c r="J26" s="26">
        <f t="shared" si="1"/>
        <v>12.261783508214585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32459000</v>
      </c>
      <c r="D28" s="41">
        <v>30920000</v>
      </c>
      <c r="E28" s="41">
        <v>22581078</v>
      </c>
      <c r="F28" s="41">
        <v>16009152</v>
      </c>
      <c r="G28" s="42">
        <v>16969699</v>
      </c>
      <c r="H28" s="43">
        <v>17987882</v>
      </c>
      <c r="I28" s="36">
        <f t="shared" si="0"/>
        <v>-29.103685838204886</v>
      </c>
      <c r="J28" s="23">
        <f t="shared" si="1"/>
        <v>-7.3002734565324907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3000000</v>
      </c>
      <c r="E29" s="41">
        <v>1715496</v>
      </c>
      <c r="F29" s="41">
        <v>0</v>
      </c>
      <c r="G29" s="42">
        <v>0</v>
      </c>
      <c r="H29" s="43">
        <v>2</v>
      </c>
      <c r="I29" s="36">
        <f t="shared" si="0"/>
        <v>-100</v>
      </c>
      <c r="J29" s="23">
        <f t="shared" si="1"/>
        <v>-98.947521025510639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2360000</v>
      </c>
      <c r="D32" s="41">
        <v>2360000</v>
      </c>
      <c r="E32" s="41">
        <v>221194</v>
      </c>
      <c r="F32" s="41">
        <v>14862852</v>
      </c>
      <c r="G32" s="42">
        <v>15754621</v>
      </c>
      <c r="H32" s="43">
        <v>16699916</v>
      </c>
      <c r="I32" s="36">
        <f t="shared" si="0"/>
        <v>6619.3739432353495</v>
      </c>
      <c r="J32" s="23">
        <f t="shared" si="1"/>
        <v>322.64945644218841</v>
      </c>
    </row>
    <row r="33" spans="1:11" ht="13.5" thickBot="1" x14ac:dyDescent="0.25">
      <c r="A33" s="9" t="s">
        <v>17</v>
      </c>
      <c r="B33" s="37" t="s">
        <v>41</v>
      </c>
      <c r="C33" s="57">
        <v>37819000</v>
      </c>
      <c r="D33" s="57">
        <v>36280000</v>
      </c>
      <c r="E33" s="57">
        <v>24517768</v>
      </c>
      <c r="F33" s="57">
        <v>30872004</v>
      </c>
      <c r="G33" s="58">
        <v>32724320</v>
      </c>
      <c r="H33" s="59">
        <v>34687800</v>
      </c>
      <c r="I33" s="38">
        <f t="shared" si="0"/>
        <v>25.916861600126072</v>
      </c>
      <c r="J33" s="39">
        <f t="shared" si="1"/>
        <v>12.261784586997182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18702300</v>
      </c>
      <c r="D8" s="41">
        <v>19103050</v>
      </c>
      <c r="E8" s="41">
        <v>17668112</v>
      </c>
      <c r="F8" s="41">
        <v>20249233</v>
      </c>
      <c r="G8" s="42">
        <v>21464186</v>
      </c>
      <c r="H8" s="43">
        <v>22752037</v>
      </c>
      <c r="I8" s="22">
        <f>IF(($E8       =0),0,((($F8       /$E8       )-1)*100))</f>
        <v>14.608923692582444</v>
      </c>
      <c r="J8" s="23">
        <f>IF(($E8       =0),0,(((($H8       /$E8       )^(1/3))-1)*100))</f>
        <v>8.7952782437707988</v>
      </c>
    </row>
    <row r="9" spans="1:11" x14ac:dyDescent="0.2">
      <c r="A9" s="3" t="s">
        <v>17</v>
      </c>
      <c r="B9" s="21" t="s">
        <v>20</v>
      </c>
      <c r="C9" s="41">
        <v>82545000</v>
      </c>
      <c r="D9" s="41">
        <v>86317400</v>
      </c>
      <c r="E9" s="41">
        <v>85854289</v>
      </c>
      <c r="F9" s="41">
        <v>96553585</v>
      </c>
      <c r="G9" s="42">
        <v>105300259</v>
      </c>
      <c r="H9" s="43">
        <v>115386782</v>
      </c>
      <c r="I9" s="22">
        <f>IF(($E9       =0),0,((($F9       /$E9       )-1)*100))</f>
        <v>12.46215666639554</v>
      </c>
      <c r="J9" s="23">
        <f>IF(($E9       =0),0,(((($H9       /$E9       )^(1/3))-1)*100))</f>
        <v>10.356526340355821</v>
      </c>
    </row>
    <row r="10" spans="1:11" x14ac:dyDescent="0.2">
      <c r="A10" s="3" t="s">
        <v>17</v>
      </c>
      <c r="B10" s="21" t="s">
        <v>21</v>
      </c>
      <c r="C10" s="41">
        <v>121936950</v>
      </c>
      <c r="D10" s="41">
        <v>129892300</v>
      </c>
      <c r="E10" s="41">
        <v>109758672</v>
      </c>
      <c r="F10" s="41">
        <v>135285744</v>
      </c>
      <c r="G10" s="42">
        <v>138436381</v>
      </c>
      <c r="H10" s="43">
        <v>142161194</v>
      </c>
      <c r="I10" s="22">
        <f t="shared" ref="I10:I33" si="0">IF(($E10      =0),0,((($F10      /$E10      )-1)*100))</f>
        <v>23.257453406506222</v>
      </c>
      <c r="J10" s="23">
        <f t="shared" ref="J10:J33" si="1">IF(($E10      =0),0,(((($H10      /$E10      )^(1/3))-1)*100))</f>
        <v>9.0052477240748274</v>
      </c>
    </row>
    <row r="11" spans="1:11" x14ac:dyDescent="0.2">
      <c r="A11" s="9" t="s">
        <v>17</v>
      </c>
      <c r="B11" s="24" t="s">
        <v>22</v>
      </c>
      <c r="C11" s="44">
        <v>223184250</v>
      </c>
      <c r="D11" s="44">
        <v>235312750</v>
      </c>
      <c r="E11" s="44">
        <v>213281073</v>
      </c>
      <c r="F11" s="44">
        <v>252088562</v>
      </c>
      <c r="G11" s="45">
        <v>265200826</v>
      </c>
      <c r="H11" s="46">
        <v>280300013</v>
      </c>
      <c r="I11" s="25">
        <f t="shared" si="0"/>
        <v>18.195467818187506</v>
      </c>
      <c r="J11" s="26">
        <f t="shared" si="1"/>
        <v>9.5360141705852932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72522521</v>
      </c>
      <c r="D13" s="41">
        <v>72692221</v>
      </c>
      <c r="E13" s="41">
        <v>56842708</v>
      </c>
      <c r="F13" s="41">
        <v>84423545</v>
      </c>
      <c r="G13" s="42">
        <v>89137621</v>
      </c>
      <c r="H13" s="43">
        <v>94021430</v>
      </c>
      <c r="I13" s="22">
        <f t="shared" si="0"/>
        <v>48.521328364581073</v>
      </c>
      <c r="J13" s="23">
        <f t="shared" si="1"/>
        <v>18.263491764658713</v>
      </c>
    </row>
    <row r="14" spans="1:11" x14ac:dyDescent="0.2">
      <c r="A14" s="3" t="s">
        <v>17</v>
      </c>
      <c r="B14" s="21" t="s">
        <v>25</v>
      </c>
      <c r="C14" s="41">
        <v>19282140</v>
      </c>
      <c r="D14" s="41">
        <v>19282140</v>
      </c>
      <c r="E14" s="41">
        <v>0</v>
      </c>
      <c r="F14" s="41">
        <v>17953160</v>
      </c>
      <c r="G14" s="42">
        <v>18803400</v>
      </c>
      <c r="H14" s="43">
        <v>20045676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49961300</v>
      </c>
      <c r="D16" s="41">
        <v>49961300</v>
      </c>
      <c r="E16" s="41">
        <v>36848420</v>
      </c>
      <c r="F16" s="41">
        <v>56306400</v>
      </c>
      <c r="G16" s="42">
        <v>66272600</v>
      </c>
      <c r="H16" s="43">
        <v>66272600</v>
      </c>
      <c r="I16" s="22">
        <f t="shared" si="0"/>
        <v>52.805466285935744</v>
      </c>
      <c r="J16" s="23">
        <f t="shared" si="1"/>
        <v>21.610678851833075</v>
      </c>
    </row>
    <row r="17" spans="1:10" x14ac:dyDescent="0.2">
      <c r="A17" s="3" t="s">
        <v>17</v>
      </c>
      <c r="B17" s="21" t="s">
        <v>27</v>
      </c>
      <c r="C17" s="41">
        <v>80959083</v>
      </c>
      <c r="D17" s="41">
        <v>83452253</v>
      </c>
      <c r="E17" s="41">
        <v>41937806</v>
      </c>
      <c r="F17" s="41">
        <v>85352301</v>
      </c>
      <c r="G17" s="42">
        <v>88658873</v>
      </c>
      <c r="H17" s="43">
        <v>92348569</v>
      </c>
      <c r="I17" s="29">
        <f t="shared" si="0"/>
        <v>103.52114032860946</v>
      </c>
      <c r="J17" s="30">
        <f t="shared" si="1"/>
        <v>30.099258486693834</v>
      </c>
    </row>
    <row r="18" spans="1:10" x14ac:dyDescent="0.2">
      <c r="A18" s="3" t="s">
        <v>17</v>
      </c>
      <c r="B18" s="24" t="s">
        <v>28</v>
      </c>
      <c r="C18" s="44">
        <v>222725044</v>
      </c>
      <c r="D18" s="44">
        <v>225387914</v>
      </c>
      <c r="E18" s="44">
        <v>135628934</v>
      </c>
      <c r="F18" s="44">
        <v>244035406</v>
      </c>
      <c r="G18" s="45">
        <v>262872494</v>
      </c>
      <c r="H18" s="46">
        <v>272688275</v>
      </c>
      <c r="I18" s="25">
        <f t="shared" si="0"/>
        <v>79.928720814100032</v>
      </c>
      <c r="J18" s="26">
        <f t="shared" si="1"/>
        <v>26.213178924452031</v>
      </c>
    </row>
    <row r="19" spans="1:10" ht="23.25" customHeight="1" x14ac:dyDescent="0.2">
      <c r="A19" s="31" t="s">
        <v>17</v>
      </c>
      <c r="B19" s="32" t="s">
        <v>29</v>
      </c>
      <c r="C19" s="50">
        <v>459206</v>
      </c>
      <c r="D19" s="50">
        <v>9924836</v>
      </c>
      <c r="E19" s="50">
        <v>77652139</v>
      </c>
      <c r="F19" s="51">
        <v>8053156</v>
      </c>
      <c r="G19" s="52">
        <v>2328332</v>
      </c>
      <c r="H19" s="53">
        <v>7611738</v>
      </c>
      <c r="I19" s="33">
        <f t="shared" si="0"/>
        <v>-89.629189738095945</v>
      </c>
      <c r="J19" s="34">
        <f t="shared" si="1"/>
        <v>-53.891944987705465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2970000</v>
      </c>
      <c r="D23" s="41">
        <v>3190000</v>
      </c>
      <c r="E23" s="41">
        <v>842716</v>
      </c>
      <c r="F23" s="41">
        <v>2200000</v>
      </c>
      <c r="G23" s="42">
        <v>0</v>
      </c>
      <c r="H23" s="43">
        <v>0</v>
      </c>
      <c r="I23" s="36">
        <f t="shared" si="0"/>
        <v>161.06066575216323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27608700</v>
      </c>
      <c r="D24" s="41">
        <v>19092650</v>
      </c>
      <c r="E24" s="41">
        <v>16221096</v>
      </c>
      <c r="F24" s="41">
        <v>19476300</v>
      </c>
      <c r="G24" s="42">
        <v>28742200</v>
      </c>
      <c r="H24" s="43">
        <v>14323850</v>
      </c>
      <c r="I24" s="36">
        <f t="shared" si="0"/>
        <v>20.067719221931736</v>
      </c>
      <c r="J24" s="23">
        <f t="shared" si="1"/>
        <v>-4.0614412451354891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30578700</v>
      </c>
      <c r="D26" s="44">
        <v>22282650</v>
      </c>
      <c r="E26" s="44">
        <v>17063812</v>
      </c>
      <c r="F26" s="44">
        <v>21676300</v>
      </c>
      <c r="G26" s="45">
        <v>28742200</v>
      </c>
      <c r="H26" s="46">
        <v>14323850</v>
      </c>
      <c r="I26" s="25">
        <f t="shared" si="0"/>
        <v>27.030818201700768</v>
      </c>
      <c r="J26" s="26">
        <f t="shared" si="1"/>
        <v>-5.667523604913594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3081000</v>
      </c>
      <c r="D28" s="41">
        <v>0</v>
      </c>
      <c r="E28" s="41">
        <v>0</v>
      </c>
      <c r="F28" s="41">
        <v>2540000</v>
      </c>
      <c r="G28" s="42">
        <v>10900000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750000</v>
      </c>
      <c r="D29" s="41">
        <v>860000</v>
      </c>
      <c r="E29" s="41">
        <v>0</v>
      </c>
      <c r="F29" s="41">
        <v>2436000</v>
      </c>
      <c r="G29" s="42">
        <v>1320000</v>
      </c>
      <c r="H29" s="43">
        <v>1192000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7651850</v>
      </c>
      <c r="D31" s="41">
        <v>7146383</v>
      </c>
      <c r="E31" s="41">
        <v>7017359</v>
      </c>
      <c r="F31" s="41">
        <v>8377100</v>
      </c>
      <c r="G31" s="42">
        <v>12422200</v>
      </c>
      <c r="H31" s="43">
        <v>13131850</v>
      </c>
      <c r="I31" s="36">
        <f t="shared" si="0"/>
        <v>19.376819683872526</v>
      </c>
      <c r="J31" s="23">
        <f t="shared" si="1"/>
        <v>23.23027171351071</v>
      </c>
    </row>
    <row r="32" spans="1:10" x14ac:dyDescent="0.2">
      <c r="A32" s="9" t="s">
        <v>17</v>
      </c>
      <c r="B32" s="21" t="s">
        <v>34</v>
      </c>
      <c r="C32" s="41">
        <v>19095850</v>
      </c>
      <c r="D32" s="41">
        <v>14276267</v>
      </c>
      <c r="E32" s="41">
        <v>10046453</v>
      </c>
      <c r="F32" s="41">
        <v>8323200</v>
      </c>
      <c r="G32" s="42">
        <v>4100000</v>
      </c>
      <c r="H32" s="43">
        <v>0</v>
      </c>
      <c r="I32" s="36">
        <f t="shared" si="0"/>
        <v>-17.152849866515073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30578700</v>
      </c>
      <c r="D33" s="57">
        <v>22282650</v>
      </c>
      <c r="E33" s="57">
        <v>17063812</v>
      </c>
      <c r="F33" s="57">
        <v>21676300</v>
      </c>
      <c r="G33" s="58">
        <v>28742200</v>
      </c>
      <c r="H33" s="59">
        <v>14323850</v>
      </c>
      <c r="I33" s="38">
        <f t="shared" si="0"/>
        <v>27.030818201700768</v>
      </c>
      <c r="J33" s="39">
        <f t="shared" si="1"/>
        <v>-5.667523604913594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44419451</v>
      </c>
      <c r="D8" s="41">
        <v>44419451</v>
      </c>
      <c r="E8" s="41">
        <v>15743927</v>
      </c>
      <c r="F8" s="41">
        <v>0</v>
      </c>
      <c r="G8" s="42">
        <v>0</v>
      </c>
      <c r="H8" s="43">
        <v>0</v>
      </c>
      <c r="I8" s="22">
        <f>IF(($E8       =0),0,((($F8       /$E8       )-1)*100))</f>
        <v>-100</v>
      </c>
      <c r="J8" s="23">
        <f>IF(($E8       =0),0,(((($H8       /$E8       )^(1/3))-1)*100))</f>
        <v>-100</v>
      </c>
    </row>
    <row r="9" spans="1:11" x14ac:dyDescent="0.2">
      <c r="A9" s="3" t="s">
        <v>17</v>
      </c>
      <c r="B9" s="21" t="s">
        <v>20</v>
      </c>
      <c r="C9" s="41">
        <v>189830042</v>
      </c>
      <c r="D9" s="41">
        <v>186298042</v>
      </c>
      <c r="E9" s="41">
        <v>-134583908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74191433</v>
      </c>
      <c r="D10" s="41">
        <v>74461433</v>
      </c>
      <c r="E10" s="41">
        <v>24243772</v>
      </c>
      <c r="F10" s="41">
        <v>0</v>
      </c>
      <c r="G10" s="42">
        <v>0</v>
      </c>
      <c r="H10" s="43">
        <v>0</v>
      </c>
      <c r="I10" s="22">
        <f t="shared" ref="I10:I33" si="0">IF(($E10      =0),0,((($F10      /$E10      )-1)*100))</f>
        <v>-100</v>
      </c>
      <c r="J10" s="23">
        <f t="shared" ref="J10:J33" si="1">IF(($E10      =0),0,(((($H10      /$E10      )^(1/3))-1)*100))</f>
        <v>-100</v>
      </c>
    </row>
    <row r="11" spans="1:11" x14ac:dyDescent="0.2">
      <c r="A11" s="9" t="s">
        <v>17</v>
      </c>
      <c r="B11" s="24" t="s">
        <v>22</v>
      </c>
      <c r="C11" s="44">
        <v>308440926</v>
      </c>
      <c r="D11" s="44">
        <v>305178926</v>
      </c>
      <c r="E11" s="44">
        <v>-94596209</v>
      </c>
      <c r="F11" s="44">
        <v>0</v>
      </c>
      <c r="G11" s="45">
        <v>0</v>
      </c>
      <c r="H11" s="46">
        <v>0</v>
      </c>
      <c r="I11" s="25">
        <f t="shared" si="0"/>
        <v>-100</v>
      </c>
      <c r="J11" s="26">
        <f t="shared" si="1"/>
        <v>-100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110815939</v>
      </c>
      <c r="D13" s="41">
        <v>110926410</v>
      </c>
      <c r="E13" s="41">
        <v>3570</v>
      </c>
      <c r="F13" s="41">
        <v>0</v>
      </c>
      <c r="G13" s="42">
        <v>0</v>
      </c>
      <c r="H13" s="43">
        <v>0</v>
      </c>
      <c r="I13" s="22">
        <f t="shared" si="0"/>
        <v>-100</v>
      </c>
      <c r="J13" s="23">
        <f t="shared" si="1"/>
        <v>-100</v>
      </c>
    </row>
    <row r="14" spans="1:11" x14ac:dyDescent="0.2">
      <c r="A14" s="3" t="s">
        <v>17</v>
      </c>
      <c r="B14" s="21" t="s">
        <v>25</v>
      </c>
      <c r="C14" s="41">
        <v>5</v>
      </c>
      <c r="D14" s="41">
        <v>5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94068165</v>
      </c>
      <c r="D16" s="41">
        <v>94068165</v>
      </c>
      <c r="E16" s="41">
        <v>46656242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80071929</v>
      </c>
      <c r="D17" s="41">
        <v>91346649</v>
      </c>
      <c r="E17" s="41">
        <v>30321604</v>
      </c>
      <c r="F17" s="41">
        <v>0</v>
      </c>
      <c r="G17" s="42">
        <v>0</v>
      </c>
      <c r="H17" s="43">
        <v>0</v>
      </c>
      <c r="I17" s="29">
        <f t="shared" si="0"/>
        <v>-100</v>
      </c>
      <c r="J17" s="30">
        <f t="shared" si="1"/>
        <v>-100</v>
      </c>
    </row>
    <row r="18" spans="1:10" x14ac:dyDescent="0.2">
      <c r="A18" s="3" t="s">
        <v>17</v>
      </c>
      <c r="B18" s="24" t="s">
        <v>28</v>
      </c>
      <c r="C18" s="44">
        <v>284956038</v>
      </c>
      <c r="D18" s="44">
        <v>296341229</v>
      </c>
      <c r="E18" s="44">
        <v>76981416</v>
      </c>
      <c r="F18" s="44">
        <v>0</v>
      </c>
      <c r="G18" s="45">
        <v>0</v>
      </c>
      <c r="H18" s="46">
        <v>0</v>
      </c>
      <c r="I18" s="25">
        <f t="shared" si="0"/>
        <v>-100</v>
      </c>
      <c r="J18" s="26">
        <f t="shared" si="1"/>
        <v>-100</v>
      </c>
    </row>
    <row r="19" spans="1:10" ht="23.25" customHeight="1" x14ac:dyDescent="0.2">
      <c r="A19" s="31" t="s">
        <v>17</v>
      </c>
      <c r="B19" s="32" t="s">
        <v>29</v>
      </c>
      <c r="C19" s="50">
        <v>23484888</v>
      </c>
      <c r="D19" s="50">
        <v>8837697</v>
      </c>
      <c r="E19" s="50">
        <v>-171577625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</v>
      </c>
      <c r="D22" s="41">
        <v>2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8520686</v>
      </c>
      <c r="D23" s="41">
        <v>15120686</v>
      </c>
      <c r="E23" s="41">
        <v>271800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39113309</v>
      </c>
      <c r="D24" s="41">
        <v>38294309</v>
      </c>
      <c r="E24" s="41">
        <v>11604882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47633997</v>
      </c>
      <c r="D26" s="44">
        <v>53414997</v>
      </c>
      <c r="E26" s="44">
        <v>11876682</v>
      </c>
      <c r="F26" s="44">
        <v>0</v>
      </c>
      <c r="G26" s="45">
        <v>0</v>
      </c>
      <c r="H26" s="46">
        <v>0</v>
      </c>
      <c r="I26" s="25">
        <f t="shared" si="0"/>
        <v>-100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16675001</v>
      </c>
      <c r="D28" s="41">
        <v>16675001</v>
      </c>
      <c r="E28" s="41">
        <v>4511152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17546301</v>
      </c>
      <c r="D29" s="41">
        <v>22546301</v>
      </c>
      <c r="E29" s="41">
        <v>6202309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3600000</v>
      </c>
      <c r="D30" s="41">
        <v>3600000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</v>
      </c>
      <c r="D31" s="41">
        <v>3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9836895</v>
      </c>
      <c r="D32" s="41">
        <v>10617895</v>
      </c>
      <c r="E32" s="41">
        <v>1163221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47658200</v>
      </c>
      <c r="D33" s="57">
        <v>53439200</v>
      </c>
      <c r="E33" s="57">
        <v>11876682</v>
      </c>
      <c r="F33" s="57">
        <v>0</v>
      </c>
      <c r="G33" s="58">
        <v>0</v>
      </c>
      <c r="H33" s="59">
        <v>0</v>
      </c>
      <c r="I33" s="38">
        <f t="shared" si="0"/>
        <v>-100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11943094</v>
      </c>
      <c r="D8" s="41">
        <v>11943094</v>
      </c>
      <c r="E8" s="41">
        <v>1089252</v>
      </c>
      <c r="F8" s="41">
        <v>10048774</v>
      </c>
      <c r="G8" s="42">
        <v>10651700</v>
      </c>
      <c r="H8" s="43">
        <v>11290803</v>
      </c>
      <c r="I8" s="22">
        <f>IF(($E8       =0),0,((($F8       /$E8       )-1)*100))</f>
        <v>822.53895333678531</v>
      </c>
      <c r="J8" s="23">
        <f>IF(($E8       =0),0,(((($H8       /$E8       )^(1/3))-1)*100))</f>
        <v>118.03798239495569</v>
      </c>
    </row>
    <row r="9" spans="1:11" x14ac:dyDescent="0.2">
      <c r="A9" s="3" t="s">
        <v>17</v>
      </c>
      <c r="B9" s="21" t="s">
        <v>20</v>
      </c>
      <c r="C9" s="41">
        <v>19817366</v>
      </c>
      <c r="D9" s="41">
        <v>19817366</v>
      </c>
      <c r="E9" s="41">
        <v>7781106</v>
      </c>
      <c r="F9" s="41">
        <v>22915510</v>
      </c>
      <c r="G9" s="42">
        <v>22700441</v>
      </c>
      <c r="H9" s="43">
        <v>24062469</v>
      </c>
      <c r="I9" s="22">
        <f>IF(($E9       =0),0,((($F9       /$E9       )-1)*100))</f>
        <v>194.50196411666928</v>
      </c>
      <c r="J9" s="23">
        <f>IF(($E9       =0),0,(((($H9       /$E9       )^(1/3))-1)*100))</f>
        <v>45.691076372982245</v>
      </c>
    </row>
    <row r="10" spans="1:11" x14ac:dyDescent="0.2">
      <c r="A10" s="3" t="s">
        <v>17</v>
      </c>
      <c r="B10" s="21" t="s">
        <v>21</v>
      </c>
      <c r="C10" s="41">
        <v>66643853</v>
      </c>
      <c r="D10" s="41">
        <v>66643853</v>
      </c>
      <c r="E10" s="41">
        <v>2995233</v>
      </c>
      <c r="F10" s="41">
        <v>65970652</v>
      </c>
      <c r="G10" s="42">
        <v>66645410</v>
      </c>
      <c r="H10" s="43">
        <v>67973556</v>
      </c>
      <c r="I10" s="22">
        <f t="shared" ref="I10:I33" si="0">IF(($E10      =0),0,((($F10      /$E10      )-1)*100))</f>
        <v>2102.5215400604898</v>
      </c>
      <c r="J10" s="23">
        <f t="shared" ref="J10:J33" si="1">IF(($E10      =0),0,(((($H10      /$E10      )^(1/3))-1)*100))</f>
        <v>183.11950663295246</v>
      </c>
    </row>
    <row r="11" spans="1:11" x14ac:dyDescent="0.2">
      <c r="A11" s="9" t="s">
        <v>17</v>
      </c>
      <c r="B11" s="24" t="s">
        <v>22</v>
      </c>
      <c r="C11" s="44">
        <v>98404313</v>
      </c>
      <c r="D11" s="44">
        <v>98404313</v>
      </c>
      <c r="E11" s="44">
        <v>11865591</v>
      </c>
      <c r="F11" s="44">
        <v>98934936</v>
      </c>
      <c r="G11" s="45">
        <v>99997551</v>
      </c>
      <c r="H11" s="46">
        <v>103326828</v>
      </c>
      <c r="I11" s="25">
        <f t="shared" si="0"/>
        <v>733.79695120116639</v>
      </c>
      <c r="J11" s="26">
        <f t="shared" si="1"/>
        <v>105.73487054277018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27223923</v>
      </c>
      <c r="D13" s="41">
        <v>27223923</v>
      </c>
      <c r="E13" s="41">
        <v>7136881</v>
      </c>
      <c r="F13" s="41">
        <v>29207276</v>
      </c>
      <c r="G13" s="42">
        <v>30323716</v>
      </c>
      <c r="H13" s="43">
        <v>32143143</v>
      </c>
      <c r="I13" s="22">
        <f t="shared" si="0"/>
        <v>309.24426230449973</v>
      </c>
      <c r="J13" s="23">
        <f t="shared" si="1"/>
        <v>65.142920871422533</v>
      </c>
    </row>
    <row r="14" spans="1:11" x14ac:dyDescent="0.2">
      <c r="A14" s="3" t="s">
        <v>17</v>
      </c>
      <c r="B14" s="21" t="s">
        <v>25</v>
      </c>
      <c r="C14" s="41">
        <v>3556326</v>
      </c>
      <c r="D14" s="41">
        <v>3556326</v>
      </c>
      <c r="E14" s="41">
        <v>0</v>
      </c>
      <c r="F14" s="41">
        <v>7500000</v>
      </c>
      <c r="G14" s="42">
        <v>7950000</v>
      </c>
      <c r="H14" s="43">
        <v>8427000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19000000</v>
      </c>
      <c r="D16" s="41">
        <v>19000000</v>
      </c>
      <c r="E16" s="41">
        <v>6856896</v>
      </c>
      <c r="F16" s="41">
        <v>19832000</v>
      </c>
      <c r="G16" s="42">
        <v>21021920</v>
      </c>
      <c r="H16" s="43">
        <v>22283235</v>
      </c>
      <c r="I16" s="22">
        <f t="shared" si="0"/>
        <v>189.22707884150495</v>
      </c>
      <c r="J16" s="23">
        <f t="shared" si="1"/>
        <v>48.121087729581056</v>
      </c>
    </row>
    <row r="17" spans="1:10" x14ac:dyDescent="0.2">
      <c r="A17" s="3" t="s">
        <v>17</v>
      </c>
      <c r="B17" s="21" t="s">
        <v>27</v>
      </c>
      <c r="C17" s="41">
        <v>43695563</v>
      </c>
      <c r="D17" s="41">
        <v>43695563</v>
      </c>
      <c r="E17" s="41">
        <v>17501772</v>
      </c>
      <c r="F17" s="41">
        <v>45400660</v>
      </c>
      <c r="G17" s="42">
        <v>46322701</v>
      </c>
      <c r="H17" s="43">
        <v>49102073</v>
      </c>
      <c r="I17" s="29">
        <f t="shared" si="0"/>
        <v>159.40607613903325</v>
      </c>
      <c r="J17" s="30">
        <f t="shared" si="1"/>
        <v>41.039015761330845</v>
      </c>
    </row>
    <row r="18" spans="1:10" x14ac:dyDescent="0.2">
      <c r="A18" s="3" t="s">
        <v>17</v>
      </c>
      <c r="B18" s="24" t="s">
        <v>28</v>
      </c>
      <c r="C18" s="44">
        <v>93475812</v>
      </c>
      <c r="D18" s="44">
        <v>93475812</v>
      </c>
      <c r="E18" s="44">
        <v>31495549</v>
      </c>
      <c r="F18" s="44">
        <v>101939936</v>
      </c>
      <c r="G18" s="45">
        <v>105618337</v>
      </c>
      <c r="H18" s="46">
        <v>111955451</v>
      </c>
      <c r="I18" s="25">
        <f t="shared" si="0"/>
        <v>223.66457876317699</v>
      </c>
      <c r="J18" s="26">
        <f t="shared" si="1"/>
        <v>52.615515141966718</v>
      </c>
    </row>
    <row r="19" spans="1:10" ht="23.25" customHeight="1" x14ac:dyDescent="0.2">
      <c r="A19" s="31" t="s">
        <v>17</v>
      </c>
      <c r="B19" s="32" t="s">
        <v>29</v>
      </c>
      <c r="C19" s="50">
        <v>4928501</v>
      </c>
      <c r="D19" s="50">
        <v>4928501</v>
      </c>
      <c r="E19" s="50">
        <v>-19629958</v>
      </c>
      <c r="F19" s="51">
        <v>-3005000</v>
      </c>
      <c r="G19" s="52">
        <v>-5620786</v>
      </c>
      <c r="H19" s="53">
        <v>-8628623</v>
      </c>
      <c r="I19" s="33">
        <f t="shared" si="0"/>
        <v>-84.691765514730093</v>
      </c>
      <c r="J19" s="34">
        <f t="shared" si="1"/>
        <v>-23.966081205653676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359000</v>
      </c>
      <c r="D23" s="41">
        <v>359000</v>
      </c>
      <c r="E23" s="41">
        <v>728</v>
      </c>
      <c r="F23" s="41">
        <v>445000</v>
      </c>
      <c r="G23" s="42">
        <v>0</v>
      </c>
      <c r="H23" s="43">
        <v>0</v>
      </c>
      <c r="I23" s="36">
        <f t="shared" si="0"/>
        <v>61026.373626373628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8813000</v>
      </c>
      <c r="D24" s="41">
        <v>8813000</v>
      </c>
      <c r="E24" s="41">
        <v>2957582</v>
      </c>
      <c r="F24" s="41">
        <v>12968000</v>
      </c>
      <c r="G24" s="42">
        <v>11770000</v>
      </c>
      <c r="H24" s="43">
        <v>11619000</v>
      </c>
      <c r="I24" s="36">
        <f t="shared" si="0"/>
        <v>338.46628766336823</v>
      </c>
      <c r="J24" s="23">
        <f t="shared" si="1"/>
        <v>57.789216280906473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9172000</v>
      </c>
      <c r="D26" s="44">
        <v>9172000</v>
      </c>
      <c r="E26" s="44">
        <v>2958310</v>
      </c>
      <c r="F26" s="44">
        <v>13413000</v>
      </c>
      <c r="G26" s="45">
        <v>11770000</v>
      </c>
      <c r="H26" s="46">
        <v>11619000</v>
      </c>
      <c r="I26" s="25">
        <f t="shared" si="0"/>
        <v>353.40075921725582</v>
      </c>
      <c r="J26" s="26">
        <f t="shared" si="1"/>
        <v>57.77627195645141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719122</v>
      </c>
      <c r="F29" s="41">
        <v>4386000</v>
      </c>
      <c r="G29" s="42">
        <v>3000000</v>
      </c>
      <c r="H29" s="43">
        <v>2500000</v>
      </c>
      <c r="I29" s="36">
        <f t="shared" si="0"/>
        <v>509.91041853816182</v>
      </c>
      <c r="J29" s="23">
        <f t="shared" si="1"/>
        <v>51.488318312360448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9172000</v>
      </c>
      <c r="D32" s="41">
        <v>9172000</v>
      </c>
      <c r="E32" s="41">
        <v>2239188</v>
      </c>
      <c r="F32" s="41">
        <v>9027000</v>
      </c>
      <c r="G32" s="42">
        <v>8770000</v>
      </c>
      <c r="H32" s="43">
        <v>9119000</v>
      </c>
      <c r="I32" s="36">
        <f t="shared" si="0"/>
        <v>303.13720866671315</v>
      </c>
      <c r="J32" s="23">
        <f t="shared" si="1"/>
        <v>59.692879726888613</v>
      </c>
    </row>
    <row r="33" spans="1:11" ht="13.5" thickBot="1" x14ac:dyDescent="0.25">
      <c r="A33" s="9" t="s">
        <v>17</v>
      </c>
      <c r="B33" s="37" t="s">
        <v>41</v>
      </c>
      <c r="C33" s="57">
        <v>9172000</v>
      </c>
      <c r="D33" s="57">
        <v>9172000</v>
      </c>
      <c r="E33" s="57">
        <v>2958310</v>
      </c>
      <c r="F33" s="57">
        <v>13413000</v>
      </c>
      <c r="G33" s="58">
        <v>11770000</v>
      </c>
      <c r="H33" s="59">
        <v>11619000</v>
      </c>
      <c r="I33" s="38">
        <f t="shared" si="0"/>
        <v>353.40075921725582</v>
      </c>
      <c r="J33" s="39">
        <f t="shared" si="1"/>
        <v>57.77627195645141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4436660</v>
      </c>
      <c r="D8" s="41">
        <v>7760888</v>
      </c>
      <c r="E8" s="41">
        <v>5960494</v>
      </c>
      <c r="F8" s="41">
        <v>6534227</v>
      </c>
      <c r="G8" s="42">
        <v>6834799</v>
      </c>
      <c r="H8" s="43">
        <v>7149202</v>
      </c>
      <c r="I8" s="22">
        <f>IF(($E8       =0),0,((($F8       /$E8       )-1)*100))</f>
        <v>9.6255947913042039</v>
      </c>
      <c r="J8" s="23">
        <f>IF(($E8       =0),0,(((($H8       /$E8       )^(1/3))-1)*100))</f>
        <v>6.2490619260032298</v>
      </c>
    </row>
    <row r="9" spans="1:11" x14ac:dyDescent="0.2">
      <c r="A9" s="3" t="s">
        <v>17</v>
      </c>
      <c r="B9" s="21" t="s">
        <v>20</v>
      </c>
      <c r="C9" s="41">
        <v>17584473</v>
      </c>
      <c r="D9" s="41">
        <v>20717809</v>
      </c>
      <c r="E9" s="41">
        <v>15613214</v>
      </c>
      <c r="F9" s="41">
        <v>33981204</v>
      </c>
      <c r="G9" s="42">
        <v>35061663</v>
      </c>
      <c r="H9" s="43">
        <v>36838740</v>
      </c>
      <c r="I9" s="22">
        <f>IF(($E9       =0),0,((($F9       /$E9       )-1)*100))</f>
        <v>117.6438752456733</v>
      </c>
      <c r="J9" s="23">
        <f>IF(($E9       =0),0,(((($H9       /$E9       )^(1/3))-1)*100))</f>
        <v>33.128432469535049</v>
      </c>
    </row>
    <row r="10" spans="1:11" x14ac:dyDescent="0.2">
      <c r="A10" s="3" t="s">
        <v>17</v>
      </c>
      <c r="B10" s="21" t="s">
        <v>21</v>
      </c>
      <c r="C10" s="41">
        <v>40557731</v>
      </c>
      <c r="D10" s="41">
        <v>41176186</v>
      </c>
      <c r="E10" s="41">
        <v>39680329</v>
      </c>
      <c r="F10" s="41">
        <v>51916739</v>
      </c>
      <c r="G10" s="42">
        <v>49415536</v>
      </c>
      <c r="H10" s="43">
        <v>49498061</v>
      </c>
      <c r="I10" s="22">
        <f t="shared" ref="I10:I33" si="0">IF(($E10      =0),0,((($F10      /$E10      )-1)*100))</f>
        <v>30.837471130846716</v>
      </c>
      <c r="J10" s="23">
        <f t="shared" ref="J10:J33" si="1">IF(($E10      =0),0,(((($H10      /$E10      )^(1/3))-1)*100))</f>
        <v>7.6475890226192167</v>
      </c>
    </row>
    <row r="11" spans="1:11" x14ac:dyDescent="0.2">
      <c r="A11" s="9" t="s">
        <v>17</v>
      </c>
      <c r="B11" s="24" t="s">
        <v>22</v>
      </c>
      <c r="C11" s="44">
        <v>62578864</v>
      </c>
      <c r="D11" s="44">
        <v>69654883</v>
      </c>
      <c r="E11" s="44">
        <v>61254037</v>
      </c>
      <c r="F11" s="44">
        <v>92432170</v>
      </c>
      <c r="G11" s="45">
        <v>91311998</v>
      </c>
      <c r="H11" s="46">
        <v>93486003</v>
      </c>
      <c r="I11" s="25">
        <f t="shared" si="0"/>
        <v>50.899719474815996</v>
      </c>
      <c r="J11" s="26">
        <f t="shared" si="1"/>
        <v>15.134096820596232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31576383</v>
      </c>
      <c r="D13" s="41">
        <v>28074400</v>
      </c>
      <c r="E13" s="41">
        <v>25446053</v>
      </c>
      <c r="F13" s="41">
        <v>32158914</v>
      </c>
      <c r="G13" s="42">
        <v>33536505</v>
      </c>
      <c r="H13" s="43">
        <v>34967003</v>
      </c>
      <c r="I13" s="22">
        <f t="shared" si="0"/>
        <v>26.380755396524556</v>
      </c>
      <c r="J13" s="23">
        <f t="shared" si="1"/>
        <v>11.176413843177556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10858000</v>
      </c>
      <c r="G14" s="42">
        <v>9446400</v>
      </c>
      <c r="H14" s="43">
        <v>9445800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10530000</v>
      </c>
      <c r="D16" s="41">
        <v>10530000</v>
      </c>
      <c r="E16" s="41">
        <v>13252159</v>
      </c>
      <c r="F16" s="41">
        <v>11045970</v>
      </c>
      <c r="G16" s="42">
        <v>11554084</v>
      </c>
      <c r="H16" s="43">
        <v>12085572</v>
      </c>
      <c r="I16" s="22">
        <f t="shared" si="0"/>
        <v>-16.647770374623484</v>
      </c>
      <c r="J16" s="23">
        <f t="shared" si="1"/>
        <v>-3.0249101406776502</v>
      </c>
    </row>
    <row r="17" spans="1:10" x14ac:dyDescent="0.2">
      <c r="A17" s="3" t="s">
        <v>17</v>
      </c>
      <c r="B17" s="21" t="s">
        <v>27</v>
      </c>
      <c r="C17" s="41">
        <v>42970565</v>
      </c>
      <c r="D17" s="41">
        <v>74693035</v>
      </c>
      <c r="E17" s="41">
        <v>60568520</v>
      </c>
      <c r="F17" s="41">
        <v>39347971</v>
      </c>
      <c r="G17" s="42">
        <v>44976423</v>
      </c>
      <c r="H17" s="43">
        <v>46865584</v>
      </c>
      <c r="I17" s="29">
        <f t="shared" si="0"/>
        <v>-35.035607606063344</v>
      </c>
      <c r="J17" s="30">
        <f t="shared" si="1"/>
        <v>-8.1944315988462755</v>
      </c>
    </row>
    <row r="18" spans="1:10" x14ac:dyDescent="0.2">
      <c r="A18" s="3" t="s">
        <v>17</v>
      </c>
      <c r="B18" s="24" t="s">
        <v>28</v>
      </c>
      <c r="C18" s="44">
        <v>85076948</v>
      </c>
      <c r="D18" s="44">
        <v>113297435</v>
      </c>
      <c r="E18" s="44">
        <v>99266732</v>
      </c>
      <c r="F18" s="44">
        <v>93410855</v>
      </c>
      <c r="G18" s="45">
        <v>99513412</v>
      </c>
      <c r="H18" s="46">
        <v>103363959</v>
      </c>
      <c r="I18" s="25">
        <f t="shared" si="0"/>
        <v>-5.8991334579242549</v>
      </c>
      <c r="J18" s="26">
        <f t="shared" si="1"/>
        <v>1.3573242159052423</v>
      </c>
    </row>
    <row r="19" spans="1:10" ht="23.25" customHeight="1" x14ac:dyDescent="0.2">
      <c r="A19" s="31" t="s">
        <v>17</v>
      </c>
      <c r="B19" s="32" t="s">
        <v>29</v>
      </c>
      <c r="C19" s="50">
        <v>-22498084</v>
      </c>
      <c r="D19" s="50">
        <v>-43642552</v>
      </c>
      <c r="E19" s="50">
        <v>-38012695</v>
      </c>
      <c r="F19" s="51">
        <v>-978685</v>
      </c>
      <c r="G19" s="52">
        <v>-8201414</v>
      </c>
      <c r="H19" s="53">
        <v>-9877956</v>
      </c>
      <c r="I19" s="33">
        <f t="shared" si="0"/>
        <v>-97.425373286477054</v>
      </c>
      <c r="J19" s="34">
        <f t="shared" si="1"/>
        <v>-36.186464206804494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7998000</v>
      </c>
      <c r="D24" s="41">
        <v>16964000</v>
      </c>
      <c r="E24" s="41">
        <v>25579183</v>
      </c>
      <c r="F24" s="41">
        <v>21871000</v>
      </c>
      <c r="G24" s="42">
        <v>11086000</v>
      </c>
      <c r="H24" s="43">
        <v>13372000</v>
      </c>
      <c r="I24" s="36">
        <f t="shared" si="0"/>
        <v>-14.496878184107754</v>
      </c>
      <c r="J24" s="23">
        <f t="shared" si="1"/>
        <v>-19.443009540101553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7998000</v>
      </c>
      <c r="D26" s="44">
        <v>16964000</v>
      </c>
      <c r="E26" s="44">
        <v>25579183</v>
      </c>
      <c r="F26" s="44">
        <v>21871000</v>
      </c>
      <c r="G26" s="45">
        <v>11086000</v>
      </c>
      <c r="H26" s="46">
        <v>13372000</v>
      </c>
      <c r="I26" s="25">
        <f t="shared" si="0"/>
        <v>-14.496878184107754</v>
      </c>
      <c r="J26" s="26">
        <f t="shared" si="1"/>
        <v>-19.443009540101553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7998000</v>
      </c>
      <c r="D28" s="41">
        <v>16264000</v>
      </c>
      <c r="E28" s="41">
        <v>24727657</v>
      </c>
      <c r="F28" s="41">
        <v>21871000</v>
      </c>
      <c r="G28" s="42">
        <v>11086000</v>
      </c>
      <c r="H28" s="43">
        <v>13372000</v>
      </c>
      <c r="I28" s="36">
        <f t="shared" si="0"/>
        <v>-11.552477454697785</v>
      </c>
      <c r="J28" s="23">
        <f t="shared" si="1"/>
        <v>-18.528733681949884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500000</v>
      </c>
      <c r="E29" s="41">
        <v>351526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200000</v>
      </c>
      <c r="E31" s="41">
        <v>500000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7998000</v>
      </c>
      <c r="D33" s="57">
        <v>16964000</v>
      </c>
      <c r="E33" s="57">
        <v>25579183</v>
      </c>
      <c r="F33" s="57">
        <v>21871000</v>
      </c>
      <c r="G33" s="58">
        <v>11086000</v>
      </c>
      <c r="H33" s="59">
        <v>13372000</v>
      </c>
      <c r="I33" s="38">
        <f t="shared" si="0"/>
        <v>-14.496878184107754</v>
      </c>
      <c r="J33" s="39">
        <f t="shared" si="1"/>
        <v>-19.443009540101553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15451422</v>
      </c>
      <c r="D8" s="41">
        <v>5967937</v>
      </c>
      <c r="E8" s="41">
        <v>4140513</v>
      </c>
      <c r="F8" s="41">
        <v>16033044</v>
      </c>
      <c r="G8" s="42">
        <v>16770578</v>
      </c>
      <c r="H8" s="43">
        <v>17542025</v>
      </c>
      <c r="I8" s="22">
        <f>IF(($E8       =0),0,((($F8       /$E8       )-1)*100))</f>
        <v>287.22361214661083</v>
      </c>
      <c r="J8" s="23">
        <f>IF(($E8       =0),0,(((($H8       /$E8       )^(1/3))-1)*100))</f>
        <v>61.811179772027458</v>
      </c>
    </row>
    <row r="9" spans="1:11" x14ac:dyDescent="0.2">
      <c r="A9" s="3" t="s">
        <v>17</v>
      </c>
      <c r="B9" s="21" t="s">
        <v>20</v>
      </c>
      <c r="C9" s="41">
        <v>34934241</v>
      </c>
      <c r="D9" s="41">
        <v>27389911</v>
      </c>
      <c r="E9" s="41">
        <v>17968715</v>
      </c>
      <c r="F9" s="41">
        <v>36318036</v>
      </c>
      <c r="G9" s="42">
        <v>36306757</v>
      </c>
      <c r="H9" s="43">
        <v>38189744</v>
      </c>
      <c r="I9" s="22">
        <f>IF(($E9       =0),0,((($F9       /$E9       )-1)*100))</f>
        <v>102.11815925624066</v>
      </c>
      <c r="J9" s="23">
        <f>IF(($E9       =0),0,(((($H9       /$E9       )^(1/3))-1)*100))</f>
        <v>28.571065266675632</v>
      </c>
    </row>
    <row r="10" spans="1:11" x14ac:dyDescent="0.2">
      <c r="A10" s="3" t="s">
        <v>17</v>
      </c>
      <c r="B10" s="21" t="s">
        <v>21</v>
      </c>
      <c r="C10" s="41">
        <v>55309892</v>
      </c>
      <c r="D10" s="41">
        <v>68514841</v>
      </c>
      <c r="E10" s="41">
        <v>33143730</v>
      </c>
      <c r="F10" s="41">
        <v>65983380</v>
      </c>
      <c r="G10" s="42">
        <v>66097764</v>
      </c>
      <c r="H10" s="43">
        <v>67389863</v>
      </c>
      <c r="I10" s="22">
        <f t="shared" ref="I10:I33" si="0">IF(($E10      =0),0,((($F10      /$E10      )-1)*100))</f>
        <v>99.082541403758711</v>
      </c>
      <c r="J10" s="23">
        <f t="shared" ref="J10:J33" si="1">IF(($E10      =0),0,(((($H10      /$E10      )^(1/3))-1)*100))</f>
        <v>26.686711705108678</v>
      </c>
    </row>
    <row r="11" spans="1:11" x14ac:dyDescent="0.2">
      <c r="A11" s="9" t="s">
        <v>17</v>
      </c>
      <c r="B11" s="24" t="s">
        <v>22</v>
      </c>
      <c r="C11" s="44">
        <v>105695555</v>
      </c>
      <c r="D11" s="44">
        <v>101872689</v>
      </c>
      <c r="E11" s="44">
        <v>55252958</v>
      </c>
      <c r="F11" s="44">
        <v>118334460</v>
      </c>
      <c r="G11" s="45">
        <v>119175099</v>
      </c>
      <c r="H11" s="46">
        <v>123121632</v>
      </c>
      <c r="I11" s="25">
        <f t="shared" si="0"/>
        <v>114.16855184477184</v>
      </c>
      <c r="J11" s="26">
        <f t="shared" si="1"/>
        <v>30.614966521089769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35876751</v>
      </c>
      <c r="D13" s="41">
        <v>38933501</v>
      </c>
      <c r="E13" s="41">
        <v>32042723</v>
      </c>
      <c r="F13" s="41">
        <v>40200300</v>
      </c>
      <c r="G13" s="42">
        <v>42430982</v>
      </c>
      <c r="H13" s="43">
        <v>44748040</v>
      </c>
      <c r="I13" s="22">
        <f t="shared" si="0"/>
        <v>25.458438722576737</v>
      </c>
      <c r="J13" s="23">
        <f t="shared" si="1"/>
        <v>11.775906513031797</v>
      </c>
    </row>
    <row r="14" spans="1:11" x14ac:dyDescent="0.2">
      <c r="A14" s="3" t="s">
        <v>17</v>
      </c>
      <c r="B14" s="21" t="s">
        <v>25</v>
      </c>
      <c r="C14" s="41">
        <v>599325</v>
      </c>
      <c r="D14" s="41">
        <v>599325</v>
      </c>
      <c r="E14" s="41">
        <v>0</v>
      </c>
      <c r="F14" s="41">
        <v>0</v>
      </c>
      <c r="G14" s="42">
        <v>0</v>
      </c>
      <c r="H14" s="43">
        <v>12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13139078</v>
      </c>
      <c r="D16" s="41">
        <v>9309078</v>
      </c>
      <c r="E16" s="41">
        <v>12741322</v>
      </c>
      <c r="F16" s="41">
        <v>16346196</v>
      </c>
      <c r="G16" s="42">
        <v>17098126</v>
      </c>
      <c r="H16" s="43">
        <v>17884640</v>
      </c>
      <c r="I16" s="22">
        <f t="shared" si="0"/>
        <v>28.292778410277997</v>
      </c>
      <c r="J16" s="23">
        <f t="shared" si="1"/>
        <v>11.966620596178723</v>
      </c>
    </row>
    <row r="17" spans="1:10" x14ac:dyDescent="0.2">
      <c r="A17" s="3" t="s">
        <v>17</v>
      </c>
      <c r="B17" s="21" t="s">
        <v>27</v>
      </c>
      <c r="C17" s="41">
        <v>52104830</v>
      </c>
      <c r="D17" s="41">
        <v>52854752</v>
      </c>
      <c r="E17" s="41">
        <v>22844053</v>
      </c>
      <c r="F17" s="41">
        <v>61268941</v>
      </c>
      <c r="G17" s="42">
        <v>62103606</v>
      </c>
      <c r="H17" s="43">
        <v>64232125</v>
      </c>
      <c r="I17" s="29">
        <f t="shared" si="0"/>
        <v>168.20521297162111</v>
      </c>
      <c r="J17" s="30">
        <f t="shared" si="1"/>
        <v>41.143119007965659</v>
      </c>
    </row>
    <row r="18" spans="1:10" x14ac:dyDescent="0.2">
      <c r="A18" s="3" t="s">
        <v>17</v>
      </c>
      <c r="B18" s="24" t="s">
        <v>28</v>
      </c>
      <c r="C18" s="44">
        <v>101719984</v>
      </c>
      <c r="D18" s="44">
        <v>101696656</v>
      </c>
      <c r="E18" s="44">
        <v>67628098</v>
      </c>
      <c r="F18" s="44">
        <v>117815437</v>
      </c>
      <c r="G18" s="45">
        <v>121632714</v>
      </c>
      <c r="H18" s="46">
        <v>126864817</v>
      </c>
      <c r="I18" s="25">
        <f t="shared" si="0"/>
        <v>74.210779963085756</v>
      </c>
      <c r="J18" s="26">
        <f t="shared" si="1"/>
        <v>23.330741138630962</v>
      </c>
    </row>
    <row r="19" spans="1:10" ht="23.25" customHeight="1" x14ac:dyDescent="0.2">
      <c r="A19" s="31" t="s">
        <v>17</v>
      </c>
      <c r="B19" s="32" t="s">
        <v>29</v>
      </c>
      <c r="C19" s="50">
        <v>3975571</v>
      </c>
      <c r="D19" s="50">
        <v>176033</v>
      </c>
      <c r="E19" s="50">
        <v>-12375140</v>
      </c>
      <c r="F19" s="51">
        <v>519023</v>
      </c>
      <c r="G19" s="52">
        <v>-2457615</v>
      </c>
      <c r="H19" s="53">
        <v>-3743185</v>
      </c>
      <c r="I19" s="33">
        <f t="shared" si="0"/>
        <v>-104.19407780437231</v>
      </c>
      <c r="J19" s="34">
        <f t="shared" si="1"/>
        <v>-32.873028034306152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2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21401000</v>
      </c>
      <c r="D24" s="41">
        <v>14700000</v>
      </c>
      <c r="E24" s="41">
        <v>4938536</v>
      </c>
      <c r="F24" s="41">
        <v>23764212</v>
      </c>
      <c r="G24" s="42">
        <v>22547004</v>
      </c>
      <c r="H24" s="43">
        <v>23055008</v>
      </c>
      <c r="I24" s="36">
        <f t="shared" si="0"/>
        <v>381.19952957718641</v>
      </c>
      <c r="J24" s="23">
        <f t="shared" si="1"/>
        <v>67.130489218881337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21401000</v>
      </c>
      <c r="D26" s="44">
        <v>14700000</v>
      </c>
      <c r="E26" s="44">
        <v>4938536</v>
      </c>
      <c r="F26" s="44">
        <v>23764212</v>
      </c>
      <c r="G26" s="45">
        <v>22547004</v>
      </c>
      <c r="H26" s="46">
        <v>23055010</v>
      </c>
      <c r="I26" s="25">
        <f t="shared" si="0"/>
        <v>381.19952957718641</v>
      </c>
      <c r="J26" s="26">
        <f t="shared" si="1"/>
        <v>67.130494051684806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11540000</v>
      </c>
      <c r="D28" s="41">
        <v>8540000</v>
      </c>
      <c r="E28" s="41">
        <v>3435352</v>
      </c>
      <c r="F28" s="41">
        <v>12059004</v>
      </c>
      <c r="G28" s="42">
        <v>12059004</v>
      </c>
      <c r="H28" s="43">
        <v>12059005</v>
      </c>
      <c r="I28" s="36">
        <f t="shared" si="0"/>
        <v>251.02673612485708</v>
      </c>
      <c r="J28" s="23">
        <f t="shared" si="1"/>
        <v>51.977773359242164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2000004</v>
      </c>
      <c r="G29" s="42">
        <v>0</v>
      </c>
      <c r="H29" s="43">
        <v>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9861000</v>
      </c>
      <c r="D31" s="41">
        <v>6160000</v>
      </c>
      <c r="E31" s="41">
        <v>1068924</v>
      </c>
      <c r="F31" s="41">
        <v>9705204</v>
      </c>
      <c r="G31" s="42">
        <v>10488000</v>
      </c>
      <c r="H31" s="43">
        <v>10996000</v>
      </c>
      <c r="I31" s="36">
        <f t="shared" si="0"/>
        <v>807.9414439193057</v>
      </c>
      <c r="J31" s="23">
        <f t="shared" si="1"/>
        <v>117.48499603689559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434260</v>
      </c>
      <c r="F32" s="41">
        <v>0</v>
      </c>
      <c r="G32" s="42">
        <v>0</v>
      </c>
      <c r="H32" s="43">
        <v>4</v>
      </c>
      <c r="I32" s="36">
        <f t="shared" si="0"/>
        <v>-100</v>
      </c>
      <c r="J32" s="23">
        <f t="shared" si="1"/>
        <v>-97.903780671706926</v>
      </c>
    </row>
    <row r="33" spans="1:11" ht="13.5" thickBot="1" x14ac:dyDescent="0.25">
      <c r="A33" s="9" t="s">
        <v>17</v>
      </c>
      <c r="B33" s="37" t="s">
        <v>41</v>
      </c>
      <c r="C33" s="57">
        <v>21401000</v>
      </c>
      <c r="D33" s="57">
        <v>14700000</v>
      </c>
      <c r="E33" s="57">
        <v>4938536</v>
      </c>
      <c r="F33" s="57">
        <v>23764212</v>
      </c>
      <c r="G33" s="58">
        <v>22547004</v>
      </c>
      <c r="H33" s="59">
        <v>23055011</v>
      </c>
      <c r="I33" s="38">
        <f t="shared" si="0"/>
        <v>381.19952957718641</v>
      </c>
      <c r="J33" s="39">
        <f t="shared" si="1"/>
        <v>67.130496468086463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27740826</v>
      </c>
      <c r="D8" s="41">
        <v>27740826</v>
      </c>
      <c r="E8" s="41">
        <v>29763497</v>
      </c>
      <c r="F8" s="41">
        <v>32533583</v>
      </c>
      <c r="G8" s="42">
        <v>35697607</v>
      </c>
      <c r="H8" s="43">
        <v>37303999</v>
      </c>
      <c r="I8" s="22">
        <f>IF(($E8       =0),0,((($F8       /$E8       )-1)*100))</f>
        <v>9.3069910434247625</v>
      </c>
      <c r="J8" s="23">
        <f>IF(($E8       =0),0,(((($H8       /$E8       )^(1/3))-1)*100))</f>
        <v>7.8178030393305287</v>
      </c>
    </row>
    <row r="9" spans="1:11" x14ac:dyDescent="0.2">
      <c r="A9" s="3" t="s">
        <v>17</v>
      </c>
      <c r="B9" s="21" t="s">
        <v>20</v>
      </c>
      <c r="C9" s="41">
        <v>54516076</v>
      </c>
      <c r="D9" s="41">
        <v>54516076</v>
      </c>
      <c r="E9" s="41">
        <v>44164070</v>
      </c>
      <c r="F9" s="41">
        <v>57187365</v>
      </c>
      <c r="G9" s="42">
        <v>59817983</v>
      </c>
      <c r="H9" s="43">
        <v>62509791</v>
      </c>
      <c r="I9" s="22">
        <f>IF(($E9       =0),0,((($F9       /$E9       )-1)*100))</f>
        <v>29.488439358057363</v>
      </c>
      <c r="J9" s="23">
        <f>IF(($E9       =0),0,(((($H9       /$E9       )^(1/3))-1)*100))</f>
        <v>12.277565099092058</v>
      </c>
    </row>
    <row r="10" spans="1:11" x14ac:dyDescent="0.2">
      <c r="A10" s="3" t="s">
        <v>17</v>
      </c>
      <c r="B10" s="21" t="s">
        <v>21</v>
      </c>
      <c r="C10" s="41">
        <v>71074007</v>
      </c>
      <c r="D10" s="41">
        <v>71074008</v>
      </c>
      <c r="E10" s="41">
        <v>32315818</v>
      </c>
      <c r="F10" s="41">
        <v>91707706</v>
      </c>
      <c r="G10" s="42">
        <v>93685424</v>
      </c>
      <c r="H10" s="43">
        <v>96476726</v>
      </c>
      <c r="I10" s="22">
        <f t="shared" ref="I10:I33" si="0">IF(($E10      =0),0,((($F10      /$E10      )-1)*100))</f>
        <v>183.7858104040566</v>
      </c>
      <c r="J10" s="23">
        <f t="shared" ref="J10:J33" si="1">IF(($E10      =0),0,(((($H10      /$E10      )^(1/3))-1)*100))</f>
        <v>43.991150292523649</v>
      </c>
    </row>
    <row r="11" spans="1:11" x14ac:dyDescent="0.2">
      <c r="A11" s="9" t="s">
        <v>17</v>
      </c>
      <c r="B11" s="24" t="s">
        <v>22</v>
      </c>
      <c r="C11" s="44">
        <v>153330909</v>
      </c>
      <c r="D11" s="44">
        <v>153330910</v>
      </c>
      <c r="E11" s="44">
        <v>106243385</v>
      </c>
      <c r="F11" s="44">
        <v>181428654</v>
      </c>
      <c r="G11" s="45">
        <v>189201014</v>
      </c>
      <c r="H11" s="46">
        <v>196290516</v>
      </c>
      <c r="I11" s="25">
        <f t="shared" si="0"/>
        <v>70.767011988558153</v>
      </c>
      <c r="J11" s="26">
        <f t="shared" si="1"/>
        <v>22.706001897888228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63093889</v>
      </c>
      <c r="D13" s="41">
        <v>65093893</v>
      </c>
      <c r="E13" s="41">
        <v>27646172</v>
      </c>
      <c r="F13" s="41">
        <v>66080942</v>
      </c>
      <c r="G13" s="42">
        <v>66029075</v>
      </c>
      <c r="H13" s="43">
        <v>69061850</v>
      </c>
      <c r="I13" s="22">
        <f t="shared" si="0"/>
        <v>139.02384026258679</v>
      </c>
      <c r="J13" s="23">
        <f t="shared" si="1"/>
        <v>35.685800362522002</v>
      </c>
    </row>
    <row r="14" spans="1:11" x14ac:dyDescent="0.2">
      <c r="A14" s="3" t="s">
        <v>17</v>
      </c>
      <c r="B14" s="21" t="s">
        <v>25</v>
      </c>
      <c r="C14" s="41">
        <v>17259952</v>
      </c>
      <c r="D14" s="41">
        <v>17259952</v>
      </c>
      <c r="E14" s="41">
        <v>0</v>
      </c>
      <c r="F14" s="41">
        <v>21079071</v>
      </c>
      <c r="G14" s="42">
        <v>24304148</v>
      </c>
      <c r="H14" s="43">
        <v>25348336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33485948</v>
      </c>
      <c r="D16" s="41">
        <v>33485948</v>
      </c>
      <c r="E16" s="41">
        <v>35331243</v>
      </c>
      <c r="F16" s="41">
        <v>38542326</v>
      </c>
      <c r="G16" s="42">
        <v>40315273</v>
      </c>
      <c r="H16" s="43">
        <v>42129460</v>
      </c>
      <c r="I16" s="22">
        <f t="shared" si="0"/>
        <v>9.0885084343055755</v>
      </c>
      <c r="J16" s="23">
        <f t="shared" si="1"/>
        <v>6.041450242092794</v>
      </c>
    </row>
    <row r="17" spans="1:10" x14ac:dyDescent="0.2">
      <c r="A17" s="3" t="s">
        <v>17</v>
      </c>
      <c r="B17" s="21" t="s">
        <v>27</v>
      </c>
      <c r="C17" s="41">
        <v>69062068</v>
      </c>
      <c r="D17" s="41">
        <v>69142068</v>
      </c>
      <c r="E17" s="41">
        <v>44452616</v>
      </c>
      <c r="F17" s="41">
        <v>70087216</v>
      </c>
      <c r="G17" s="42">
        <v>72383897</v>
      </c>
      <c r="H17" s="43">
        <v>74950628</v>
      </c>
      <c r="I17" s="29">
        <f t="shared" si="0"/>
        <v>57.667247299911438</v>
      </c>
      <c r="J17" s="30">
        <f t="shared" si="1"/>
        <v>19.021654781291673</v>
      </c>
    </row>
    <row r="18" spans="1:10" x14ac:dyDescent="0.2">
      <c r="A18" s="3" t="s">
        <v>17</v>
      </c>
      <c r="B18" s="24" t="s">
        <v>28</v>
      </c>
      <c r="C18" s="44">
        <v>182901857</v>
      </c>
      <c r="D18" s="44">
        <v>184981861</v>
      </c>
      <c r="E18" s="44">
        <v>107430031</v>
      </c>
      <c r="F18" s="44">
        <v>195789555</v>
      </c>
      <c r="G18" s="45">
        <v>203032393</v>
      </c>
      <c r="H18" s="46">
        <v>211490274</v>
      </c>
      <c r="I18" s="25">
        <f t="shared" si="0"/>
        <v>82.248439451720913</v>
      </c>
      <c r="J18" s="26">
        <f t="shared" si="1"/>
        <v>25.329959579783477</v>
      </c>
    </row>
    <row r="19" spans="1:10" ht="23.25" customHeight="1" x14ac:dyDescent="0.2">
      <c r="A19" s="31" t="s">
        <v>17</v>
      </c>
      <c r="B19" s="32" t="s">
        <v>29</v>
      </c>
      <c r="C19" s="50">
        <v>-29570948</v>
      </c>
      <c r="D19" s="50">
        <v>-31650951</v>
      </c>
      <c r="E19" s="50">
        <v>-1186646</v>
      </c>
      <c r="F19" s="51">
        <v>-14360901</v>
      </c>
      <c r="G19" s="52">
        <v>-13831379</v>
      </c>
      <c r="H19" s="53">
        <v>-15199758</v>
      </c>
      <c r="I19" s="33">
        <f t="shared" si="0"/>
        <v>1110.2093631967748</v>
      </c>
      <c r="J19" s="34">
        <f t="shared" si="1"/>
        <v>133.97627970584475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1600000</v>
      </c>
      <c r="D22" s="41">
        <v>1600000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28839000</v>
      </c>
      <c r="D24" s="41">
        <v>22579000</v>
      </c>
      <c r="E24" s="41">
        <v>15101387</v>
      </c>
      <c r="F24" s="41">
        <v>20710002</v>
      </c>
      <c r="G24" s="42">
        <v>18639002</v>
      </c>
      <c r="H24" s="43">
        <v>18843002</v>
      </c>
      <c r="I24" s="36">
        <f t="shared" si="0"/>
        <v>37.139734250900268</v>
      </c>
      <c r="J24" s="23">
        <f t="shared" si="1"/>
        <v>7.6575318488380839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30439000</v>
      </c>
      <c r="D26" s="44">
        <v>24179000</v>
      </c>
      <c r="E26" s="44">
        <v>15101387</v>
      </c>
      <c r="F26" s="44">
        <v>20710002</v>
      </c>
      <c r="G26" s="45">
        <v>18639002</v>
      </c>
      <c r="H26" s="46">
        <v>18843002</v>
      </c>
      <c r="I26" s="25">
        <f t="shared" si="0"/>
        <v>37.139734250900268</v>
      </c>
      <c r="J26" s="26">
        <f t="shared" si="1"/>
        <v>7.6575318488380839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11600002</v>
      </c>
      <c r="D28" s="41">
        <v>6600002</v>
      </c>
      <c r="E28" s="41">
        <v>0</v>
      </c>
      <c r="F28" s="41">
        <v>10000002</v>
      </c>
      <c r="G28" s="42">
        <v>2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</v>
      </c>
      <c r="D29" s="41">
        <v>1</v>
      </c>
      <c r="E29" s="41">
        <v>0</v>
      </c>
      <c r="F29" s="41">
        <v>0</v>
      </c>
      <c r="G29" s="42">
        <v>7630000</v>
      </c>
      <c r="H29" s="43">
        <v>7279000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11009000</v>
      </c>
      <c r="H31" s="43">
        <v>11564000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18839000</v>
      </c>
      <c r="D32" s="41">
        <v>17579000</v>
      </c>
      <c r="E32" s="41">
        <v>15101387</v>
      </c>
      <c r="F32" s="41">
        <v>10710002</v>
      </c>
      <c r="G32" s="42">
        <v>2</v>
      </c>
      <c r="H32" s="43">
        <v>2</v>
      </c>
      <c r="I32" s="36">
        <f t="shared" si="0"/>
        <v>-29.079348804186001</v>
      </c>
      <c r="J32" s="23">
        <f t="shared" si="1"/>
        <v>-99.490272905061616</v>
      </c>
    </row>
    <row r="33" spans="1:11" ht="13.5" thickBot="1" x14ac:dyDescent="0.25">
      <c r="A33" s="9" t="s">
        <v>17</v>
      </c>
      <c r="B33" s="37" t="s">
        <v>41</v>
      </c>
      <c r="C33" s="57">
        <v>30439003</v>
      </c>
      <c r="D33" s="57">
        <v>24179003</v>
      </c>
      <c r="E33" s="57">
        <v>15101387</v>
      </c>
      <c r="F33" s="57">
        <v>20710004</v>
      </c>
      <c r="G33" s="58">
        <v>18639004</v>
      </c>
      <c r="H33" s="59">
        <v>18843004</v>
      </c>
      <c r="I33" s="38">
        <f t="shared" si="0"/>
        <v>37.139747494716872</v>
      </c>
      <c r="J33" s="39">
        <f t="shared" si="1"/>
        <v>7.6575356577686104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18668530</v>
      </c>
      <c r="D8" s="41">
        <v>18668530</v>
      </c>
      <c r="E8" s="41">
        <v>20016375</v>
      </c>
      <c r="F8" s="41">
        <v>20698547</v>
      </c>
      <c r="G8" s="42">
        <v>21650681</v>
      </c>
      <c r="H8" s="43">
        <v>22646610</v>
      </c>
      <c r="I8" s="22">
        <f>IF(($E8       =0),0,((($F8       /$E8       )-1)*100))</f>
        <v>3.4080696429798163</v>
      </c>
      <c r="J8" s="23">
        <f>IF(($E8       =0),0,(((($H8       /$E8       )^(1/3))-1)*100))</f>
        <v>4.2011688978009776</v>
      </c>
    </row>
    <row r="9" spans="1:11" x14ac:dyDescent="0.2">
      <c r="A9" s="3" t="s">
        <v>17</v>
      </c>
      <c r="B9" s="21" t="s">
        <v>20</v>
      </c>
      <c r="C9" s="41">
        <v>104979870</v>
      </c>
      <c r="D9" s="41">
        <v>104979870</v>
      </c>
      <c r="E9" s="41">
        <v>89412888</v>
      </c>
      <c r="F9" s="41">
        <v>116099661</v>
      </c>
      <c r="G9" s="42">
        <v>121788544</v>
      </c>
      <c r="H9" s="43">
        <v>127756197</v>
      </c>
      <c r="I9" s="22">
        <f>IF(($E9       =0),0,((($F9       /$E9       )-1)*100))</f>
        <v>29.846673781524657</v>
      </c>
      <c r="J9" s="23">
        <f>IF(($E9       =0),0,(((($H9       /$E9       )^(1/3))-1)*100))</f>
        <v>12.631694404796988</v>
      </c>
    </row>
    <row r="10" spans="1:11" x14ac:dyDescent="0.2">
      <c r="A10" s="3" t="s">
        <v>17</v>
      </c>
      <c r="B10" s="21" t="s">
        <v>21</v>
      </c>
      <c r="C10" s="41">
        <v>85386965</v>
      </c>
      <c r="D10" s="41">
        <v>85539274</v>
      </c>
      <c r="E10" s="41">
        <v>65004766</v>
      </c>
      <c r="F10" s="41">
        <v>167543928</v>
      </c>
      <c r="G10" s="42">
        <v>169307164</v>
      </c>
      <c r="H10" s="43">
        <v>171722283</v>
      </c>
      <c r="I10" s="22">
        <f t="shared" ref="I10:I33" si="0">IF(($E10      =0),0,((($F10      /$E10      )-1)*100))</f>
        <v>157.74099086826956</v>
      </c>
      <c r="J10" s="23">
        <f t="shared" ref="J10:J33" si="1">IF(($E10      =0),0,(((($H10      /$E10      )^(1/3))-1)*100))</f>
        <v>38.237907554330832</v>
      </c>
    </row>
    <row r="11" spans="1:11" x14ac:dyDescent="0.2">
      <c r="A11" s="9" t="s">
        <v>17</v>
      </c>
      <c r="B11" s="24" t="s">
        <v>22</v>
      </c>
      <c r="C11" s="44">
        <v>209035365</v>
      </c>
      <c r="D11" s="44">
        <v>209187674</v>
      </c>
      <c r="E11" s="44">
        <v>174434029</v>
      </c>
      <c r="F11" s="44">
        <v>304342136</v>
      </c>
      <c r="G11" s="45">
        <v>312746389</v>
      </c>
      <c r="H11" s="46">
        <v>322125090</v>
      </c>
      <c r="I11" s="25">
        <f t="shared" si="0"/>
        <v>74.474062053568673</v>
      </c>
      <c r="J11" s="26">
        <f t="shared" si="1"/>
        <v>22.686783399420541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75499521</v>
      </c>
      <c r="D13" s="41">
        <v>75499521</v>
      </c>
      <c r="E13" s="41">
        <v>12332977</v>
      </c>
      <c r="F13" s="41">
        <v>78351730</v>
      </c>
      <c r="G13" s="42">
        <v>81955912</v>
      </c>
      <c r="H13" s="43">
        <v>85726103</v>
      </c>
      <c r="I13" s="22">
        <f t="shared" si="0"/>
        <v>535.30265239284893</v>
      </c>
      <c r="J13" s="23">
        <f t="shared" si="1"/>
        <v>90.845410349018451</v>
      </c>
    </row>
    <row r="14" spans="1:11" x14ac:dyDescent="0.2">
      <c r="A14" s="3" t="s">
        <v>17</v>
      </c>
      <c r="B14" s="21" t="s">
        <v>25</v>
      </c>
      <c r="C14" s="41">
        <v>11332933</v>
      </c>
      <c r="D14" s="41">
        <v>11332933</v>
      </c>
      <c r="E14" s="41">
        <v>0</v>
      </c>
      <c r="F14" s="41">
        <v>18968756</v>
      </c>
      <c r="G14" s="42">
        <v>19898225</v>
      </c>
      <c r="H14" s="43">
        <v>20873242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74461683</v>
      </c>
      <c r="D16" s="41">
        <v>74461683</v>
      </c>
      <c r="E16" s="41">
        <v>53053437</v>
      </c>
      <c r="F16" s="41">
        <v>78110305</v>
      </c>
      <c r="G16" s="42">
        <v>81937710</v>
      </c>
      <c r="H16" s="43">
        <v>85952658</v>
      </c>
      <c r="I16" s="22">
        <f t="shared" si="0"/>
        <v>47.229490522923136</v>
      </c>
      <c r="J16" s="23">
        <f t="shared" si="1"/>
        <v>17.448803192919971</v>
      </c>
    </row>
    <row r="17" spans="1:10" x14ac:dyDescent="0.2">
      <c r="A17" s="3" t="s">
        <v>17</v>
      </c>
      <c r="B17" s="21" t="s">
        <v>27</v>
      </c>
      <c r="C17" s="41">
        <v>64960111</v>
      </c>
      <c r="D17" s="41">
        <v>61701968</v>
      </c>
      <c r="E17" s="41">
        <v>38280277</v>
      </c>
      <c r="F17" s="41">
        <v>60704846</v>
      </c>
      <c r="G17" s="42">
        <v>62991225</v>
      </c>
      <c r="H17" s="43">
        <v>66001092</v>
      </c>
      <c r="I17" s="29">
        <f t="shared" si="0"/>
        <v>58.579954894265796</v>
      </c>
      <c r="J17" s="30">
        <f t="shared" si="1"/>
        <v>19.910905660512391</v>
      </c>
    </row>
    <row r="18" spans="1:10" x14ac:dyDescent="0.2">
      <c r="A18" s="3" t="s">
        <v>17</v>
      </c>
      <c r="B18" s="24" t="s">
        <v>28</v>
      </c>
      <c r="C18" s="44">
        <v>226254248</v>
      </c>
      <c r="D18" s="44">
        <v>222996105</v>
      </c>
      <c r="E18" s="44">
        <v>103666691</v>
      </c>
      <c r="F18" s="44">
        <v>236135637</v>
      </c>
      <c r="G18" s="45">
        <v>246783072</v>
      </c>
      <c r="H18" s="46">
        <v>258553095</v>
      </c>
      <c r="I18" s="25">
        <f t="shared" si="0"/>
        <v>127.78351920193924</v>
      </c>
      <c r="J18" s="26">
        <f t="shared" si="1"/>
        <v>35.613680134793846</v>
      </c>
    </row>
    <row r="19" spans="1:10" ht="23.25" customHeight="1" x14ac:dyDescent="0.2">
      <c r="A19" s="31" t="s">
        <v>17</v>
      </c>
      <c r="B19" s="32" t="s">
        <v>29</v>
      </c>
      <c r="C19" s="50">
        <v>-17218883</v>
      </c>
      <c r="D19" s="50">
        <v>-13808431</v>
      </c>
      <c r="E19" s="50">
        <v>70767338</v>
      </c>
      <c r="F19" s="51">
        <v>68206499</v>
      </c>
      <c r="G19" s="52">
        <v>65963317</v>
      </c>
      <c r="H19" s="53">
        <v>63571995</v>
      </c>
      <c r="I19" s="33">
        <f t="shared" si="0"/>
        <v>-3.618673631612368</v>
      </c>
      <c r="J19" s="34">
        <f t="shared" si="1"/>
        <v>-3.5110322290832996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2100000</v>
      </c>
      <c r="D22" s="41">
        <v>0</v>
      </c>
      <c r="E22" s="41">
        <v>1064348</v>
      </c>
      <c r="F22" s="41">
        <v>0</v>
      </c>
      <c r="G22" s="42">
        <v>0</v>
      </c>
      <c r="H22" s="43">
        <v>2</v>
      </c>
      <c r="I22" s="36">
        <f t="shared" si="0"/>
        <v>-100</v>
      </c>
      <c r="J22" s="23">
        <f t="shared" si="1"/>
        <v>-98.765999177745741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3100000</v>
      </c>
      <c r="E23" s="41">
        <v>1411970</v>
      </c>
      <c r="F23" s="41">
        <v>0</v>
      </c>
      <c r="G23" s="42">
        <v>0</v>
      </c>
      <c r="H23" s="43">
        <v>13</v>
      </c>
      <c r="I23" s="36">
        <f t="shared" si="0"/>
        <v>-100</v>
      </c>
      <c r="J23" s="23">
        <f t="shared" si="1"/>
        <v>-97.904090010299072</v>
      </c>
    </row>
    <row r="24" spans="1:10" x14ac:dyDescent="0.2">
      <c r="A24" s="9" t="s">
        <v>17</v>
      </c>
      <c r="B24" s="21" t="s">
        <v>33</v>
      </c>
      <c r="C24" s="41">
        <v>25271000</v>
      </c>
      <c r="D24" s="41">
        <v>43998000</v>
      </c>
      <c r="E24" s="41">
        <v>30797636</v>
      </c>
      <c r="F24" s="41">
        <v>46620000</v>
      </c>
      <c r="G24" s="42">
        <v>24744000</v>
      </c>
      <c r="H24" s="43">
        <v>25658004</v>
      </c>
      <c r="I24" s="36">
        <f t="shared" si="0"/>
        <v>51.375254905928493</v>
      </c>
      <c r="J24" s="23">
        <f t="shared" si="1"/>
        <v>-5.9045777241954038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28371000</v>
      </c>
      <c r="D26" s="44">
        <v>47098000</v>
      </c>
      <c r="E26" s="44">
        <v>33273954</v>
      </c>
      <c r="F26" s="44">
        <v>46620000</v>
      </c>
      <c r="G26" s="45">
        <v>24744000</v>
      </c>
      <c r="H26" s="46">
        <v>25658019</v>
      </c>
      <c r="I26" s="25">
        <f t="shared" si="0"/>
        <v>40.109588418617157</v>
      </c>
      <c r="J26" s="26">
        <f t="shared" si="1"/>
        <v>-8.2992466588517004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22100000</v>
      </c>
      <c r="E28" s="41">
        <v>16152834</v>
      </c>
      <c r="F28" s="41">
        <v>20000000</v>
      </c>
      <c r="G28" s="42">
        <v>0</v>
      </c>
      <c r="H28" s="43">
        <v>5</v>
      </c>
      <c r="I28" s="36">
        <f t="shared" si="0"/>
        <v>23.817281846640647</v>
      </c>
      <c r="J28" s="23">
        <f t="shared" si="1"/>
        <v>-99.32354264242025</v>
      </c>
    </row>
    <row r="29" spans="1:10" x14ac:dyDescent="0.2">
      <c r="A29" s="9" t="s">
        <v>17</v>
      </c>
      <c r="B29" s="21" t="s">
        <v>38</v>
      </c>
      <c r="C29" s="41">
        <v>6737000</v>
      </c>
      <c r="D29" s="41">
        <v>6737000</v>
      </c>
      <c r="E29" s="41">
        <v>3342258</v>
      </c>
      <c r="F29" s="41">
        <v>0</v>
      </c>
      <c r="G29" s="42">
        <v>5412000</v>
      </c>
      <c r="H29" s="43">
        <v>5000003</v>
      </c>
      <c r="I29" s="36">
        <f t="shared" si="0"/>
        <v>-100</v>
      </c>
      <c r="J29" s="23">
        <f t="shared" si="1"/>
        <v>14.369467172129703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1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21534000</v>
      </c>
      <c r="D32" s="41">
        <v>18261000</v>
      </c>
      <c r="E32" s="41">
        <v>13778862</v>
      </c>
      <c r="F32" s="41">
        <v>26620000</v>
      </c>
      <c r="G32" s="42">
        <v>19332000</v>
      </c>
      <c r="H32" s="43">
        <v>20658014</v>
      </c>
      <c r="I32" s="36">
        <f t="shared" si="0"/>
        <v>93.194474260646487</v>
      </c>
      <c r="J32" s="23">
        <f t="shared" si="1"/>
        <v>14.452444347543025</v>
      </c>
    </row>
    <row r="33" spans="1:11" ht="13.5" thickBot="1" x14ac:dyDescent="0.25">
      <c r="A33" s="9" t="s">
        <v>17</v>
      </c>
      <c r="B33" s="37" t="s">
        <v>41</v>
      </c>
      <c r="C33" s="57">
        <v>28371000</v>
      </c>
      <c r="D33" s="57">
        <v>47098000</v>
      </c>
      <c r="E33" s="57">
        <v>33273954</v>
      </c>
      <c r="F33" s="57">
        <v>46620000</v>
      </c>
      <c r="G33" s="58">
        <v>24744000</v>
      </c>
      <c r="H33" s="59">
        <v>25658023</v>
      </c>
      <c r="I33" s="38">
        <f t="shared" si="0"/>
        <v>40.109588418617157</v>
      </c>
      <c r="J33" s="39">
        <f t="shared" si="1"/>
        <v>-8.2992418935709189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72672100</v>
      </c>
      <c r="D10" s="41">
        <v>74696614</v>
      </c>
      <c r="E10" s="41">
        <v>75361803</v>
      </c>
      <c r="F10" s="41">
        <v>75415400</v>
      </c>
      <c r="G10" s="42">
        <v>75035620</v>
      </c>
      <c r="H10" s="43">
        <v>75276452</v>
      </c>
      <c r="I10" s="22">
        <f t="shared" ref="I10:I33" si="0">IF(($E10      =0),0,((($F10      /$E10      )-1)*100))</f>
        <v>7.1119582953715899E-2</v>
      </c>
      <c r="J10" s="23">
        <f t="shared" ref="J10:J33" si="1">IF(($E10      =0),0,(((($H10      /$E10      )^(1/3))-1)*100))</f>
        <v>-3.7765923103028065E-2</v>
      </c>
    </row>
    <row r="11" spans="1:11" x14ac:dyDescent="0.2">
      <c r="A11" s="9" t="s">
        <v>17</v>
      </c>
      <c r="B11" s="24" t="s">
        <v>22</v>
      </c>
      <c r="C11" s="44">
        <v>72672100</v>
      </c>
      <c r="D11" s="44">
        <v>74696614</v>
      </c>
      <c r="E11" s="44">
        <v>75361803</v>
      </c>
      <c r="F11" s="44">
        <v>75415400</v>
      </c>
      <c r="G11" s="45">
        <v>75035620</v>
      </c>
      <c r="H11" s="46">
        <v>75276452</v>
      </c>
      <c r="I11" s="25">
        <f t="shared" si="0"/>
        <v>7.1119582953715899E-2</v>
      </c>
      <c r="J11" s="26">
        <f t="shared" si="1"/>
        <v>-3.7765923103028065E-2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49826310</v>
      </c>
      <c r="D13" s="41">
        <v>50101082</v>
      </c>
      <c r="E13" s="41">
        <v>49755854</v>
      </c>
      <c r="F13" s="41">
        <v>49820268</v>
      </c>
      <c r="G13" s="42">
        <v>57524677</v>
      </c>
      <c r="H13" s="43">
        <v>60400908</v>
      </c>
      <c r="I13" s="22">
        <f t="shared" si="0"/>
        <v>0.12946014352401836</v>
      </c>
      <c r="J13" s="23">
        <f t="shared" si="1"/>
        <v>6.6759274954557579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20569632</v>
      </c>
      <c r="D17" s="41">
        <v>23840057</v>
      </c>
      <c r="E17" s="41">
        <v>27452051</v>
      </c>
      <c r="F17" s="41">
        <v>17647628</v>
      </c>
      <c r="G17" s="42">
        <v>21255432</v>
      </c>
      <c r="H17" s="43">
        <v>22318207</v>
      </c>
      <c r="I17" s="29">
        <f t="shared" si="0"/>
        <v>-35.714719457573494</v>
      </c>
      <c r="J17" s="30">
        <f t="shared" si="1"/>
        <v>-6.6685166900540267</v>
      </c>
    </row>
    <row r="18" spans="1:10" x14ac:dyDescent="0.2">
      <c r="A18" s="3" t="s">
        <v>17</v>
      </c>
      <c r="B18" s="24" t="s">
        <v>28</v>
      </c>
      <c r="C18" s="44">
        <v>70395942</v>
      </c>
      <c r="D18" s="44">
        <v>73941139</v>
      </c>
      <c r="E18" s="44">
        <v>77207905</v>
      </c>
      <c r="F18" s="44">
        <v>67467896</v>
      </c>
      <c r="G18" s="45">
        <v>78780109</v>
      </c>
      <c r="H18" s="46">
        <v>82719115</v>
      </c>
      <c r="I18" s="25">
        <f t="shared" si="0"/>
        <v>-12.615300207925594</v>
      </c>
      <c r="J18" s="26">
        <f t="shared" si="1"/>
        <v>2.3249097707885857</v>
      </c>
    </row>
    <row r="19" spans="1:10" ht="23.25" customHeight="1" x14ac:dyDescent="0.2">
      <c r="A19" s="31" t="s">
        <v>17</v>
      </c>
      <c r="B19" s="32" t="s">
        <v>29</v>
      </c>
      <c r="C19" s="50">
        <v>2276158</v>
      </c>
      <c r="D19" s="50">
        <v>755475</v>
      </c>
      <c r="E19" s="50">
        <v>-1846102</v>
      </c>
      <c r="F19" s="51">
        <v>7947504</v>
      </c>
      <c r="G19" s="52">
        <v>-3744489</v>
      </c>
      <c r="H19" s="53">
        <v>-7442663</v>
      </c>
      <c r="I19" s="33">
        <f t="shared" si="0"/>
        <v>-530.50188992807557</v>
      </c>
      <c r="J19" s="34">
        <f t="shared" si="1"/>
        <v>59.156441595684292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1150000</v>
      </c>
      <c r="D23" s="41">
        <v>700000</v>
      </c>
      <c r="E23" s="41">
        <v>1980533</v>
      </c>
      <c r="F23" s="41">
        <v>150000</v>
      </c>
      <c r="G23" s="42">
        <v>157500</v>
      </c>
      <c r="H23" s="43">
        <v>165375</v>
      </c>
      <c r="I23" s="36">
        <f t="shared" si="0"/>
        <v>-92.426281208139429</v>
      </c>
      <c r="J23" s="23">
        <f t="shared" si="1"/>
        <v>-56.291833240669419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1150000</v>
      </c>
      <c r="D26" s="44">
        <v>700000</v>
      </c>
      <c r="E26" s="44">
        <v>1980533</v>
      </c>
      <c r="F26" s="44">
        <v>150000</v>
      </c>
      <c r="G26" s="45">
        <v>157500</v>
      </c>
      <c r="H26" s="46">
        <v>165375</v>
      </c>
      <c r="I26" s="25">
        <f t="shared" si="0"/>
        <v>-92.426281208139429</v>
      </c>
      <c r="J26" s="26">
        <f t="shared" si="1"/>
        <v>-56.291833240669419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1150000</v>
      </c>
      <c r="D32" s="41">
        <v>700000</v>
      </c>
      <c r="E32" s="41">
        <v>2463846</v>
      </c>
      <c r="F32" s="41">
        <v>150000</v>
      </c>
      <c r="G32" s="42">
        <v>157500</v>
      </c>
      <c r="H32" s="43">
        <v>165375</v>
      </c>
      <c r="I32" s="36">
        <f t="shared" si="0"/>
        <v>-93.911957159660147</v>
      </c>
      <c r="J32" s="23">
        <f t="shared" si="1"/>
        <v>-59.360149718994528</v>
      </c>
    </row>
    <row r="33" spans="1:11" ht="13.5" thickBot="1" x14ac:dyDescent="0.25">
      <c r="A33" s="9" t="s">
        <v>17</v>
      </c>
      <c r="B33" s="37" t="s">
        <v>41</v>
      </c>
      <c r="C33" s="57">
        <v>1150000</v>
      </c>
      <c r="D33" s="57">
        <v>700000</v>
      </c>
      <c r="E33" s="57">
        <v>2463846</v>
      </c>
      <c r="F33" s="57">
        <v>150000</v>
      </c>
      <c r="G33" s="58">
        <v>157500</v>
      </c>
      <c r="H33" s="59">
        <v>165375</v>
      </c>
      <c r="I33" s="38">
        <f t="shared" si="0"/>
        <v>-93.911957159660147</v>
      </c>
      <c r="J33" s="39">
        <f t="shared" si="1"/>
        <v>-59.360149718994528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34092000</v>
      </c>
      <c r="D8" s="41">
        <v>34092000</v>
      </c>
      <c r="E8" s="41">
        <v>7123600</v>
      </c>
      <c r="F8" s="41">
        <v>38908339</v>
      </c>
      <c r="G8" s="42">
        <v>41242353</v>
      </c>
      <c r="H8" s="43">
        <v>41242353</v>
      </c>
      <c r="I8" s="22">
        <f>IF(($E8       =0),0,((($F8       /$E8       )-1)*100))</f>
        <v>446.18927227806165</v>
      </c>
      <c r="J8" s="23">
        <f>IF(($E8       =0),0,(((($H8       /$E8       )^(1/3))-1)*100))</f>
        <v>79.562083768814176</v>
      </c>
    </row>
    <row r="9" spans="1:11" x14ac:dyDescent="0.2">
      <c r="A9" s="3" t="s">
        <v>17</v>
      </c>
      <c r="B9" s="21" t="s">
        <v>20</v>
      </c>
      <c r="C9" s="41">
        <v>196518002</v>
      </c>
      <c r="D9" s="41">
        <v>196518002</v>
      </c>
      <c r="E9" s="41">
        <v>123020575</v>
      </c>
      <c r="F9" s="41">
        <v>203275382</v>
      </c>
      <c r="G9" s="42">
        <v>215472367</v>
      </c>
      <c r="H9" s="43">
        <v>215472367</v>
      </c>
      <c r="I9" s="22">
        <f>IF(($E9       =0),0,((($F9       /$E9       )-1)*100))</f>
        <v>65.236897974180323</v>
      </c>
      <c r="J9" s="23">
        <f>IF(($E9       =0),0,(((($H9       /$E9       )^(1/3))-1)*100))</f>
        <v>20.541875212667414</v>
      </c>
    </row>
    <row r="10" spans="1:11" x14ac:dyDescent="0.2">
      <c r="A10" s="3" t="s">
        <v>17</v>
      </c>
      <c r="B10" s="21" t="s">
        <v>21</v>
      </c>
      <c r="C10" s="41">
        <v>138190448</v>
      </c>
      <c r="D10" s="41">
        <v>138190448</v>
      </c>
      <c r="E10" s="41">
        <v>92328212</v>
      </c>
      <c r="F10" s="41">
        <v>157914108</v>
      </c>
      <c r="G10" s="42">
        <v>169584424</v>
      </c>
      <c r="H10" s="43">
        <v>169584425</v>
      </c>
      <c r="I10" s="22">
        <f t="shared" ref="I10:I33" si="0">IF(($E10      =0),0,((($F10      /$E10      )-1)*100))</f>
        <v>71.035596357048476</v>
      </c>
      <c r="J10" s="23">
        <f t="shared" ref="J10:J33" si="1">IF(($E10      =0),0,(((($H10      /$E10      )^(1/3))-1)*100))</f>
        <v>22.466464219757555</v>
      </c>
    </row>
    <row r="11" spans="1:11" x14ac:dyDescent="0.2">
      <c r="A11" s="9" t="s">
        <v>17</v>
      </c>
      <c r="B11" s="24" t="s">
        <v>22</v>
      </c>
      <c r="C11" s="44">
        <v>368800450</v>
      </c>
      <c r="D11" s="44">
        <v>368800450</v>
      </c>
      <c r="E11" s="44">
        <v>222472387</v>
      </c>
      <c r="F11" s="44">
        <v>400097829</v>
      </c>
      <c r="G11" s="45">
        <v>426299144</v>
      </c>
      <c r="H11" s="46">
        <v>426299145</v>
      </c>
      <c r="I11" s="25">
        <f t="shared" si="0"/>
        <v>79.841567933552128</v>
      </c>
      <c r="J11" s="26">
        <f t="shared" si="1"/>
        <v>24.207012408711236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152290390</v>
      </c>
      <c r="D13" s="41">
        <v>152290390</v>
      </c>
      <c r="E13" s="41">
        <v>103945423</v>
      </c>
      <c r="F13" s="41">
        <v>160458141</v>
      </c>
      <c r="G13" s="42">
        <v>170182618</v>
      </c>
      <c r="H13" s="43">
        <v>170182618</v>
      </c>
      <c r="I13" s="22">
        <f t="shared" si="0"/>
        <v>54.367682932994569</v>
      </c>
      <c r="J13" s="23">
        <f t="shared" si="1"/>
        <v>17.86095157400538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4</v>
      </c>
      <c r="H14" s="43">
        <v>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120070000</v>
      </c>
      <c r="D16" s="41">
        <v>120070000</v>
      </c>
      <c r="E16" s="41">
        <v>31118164</v>
      </c>
      <c r="F16" s="41">
        <v>127875000</v>
      </c>
      <c r="G16" s="42">
        <v>135547000</v>
      </c>
      <c r="H16" s="43">
        <v>135547000</v>
      </c>
      <c r="I16" s="22">
        <f t="shared" si="0"/>
        <v>310.93362706103102</v>
      </c>
      <c r="J16" s="23">
        <f t="shared" si="1"/>
        <v>63.31471407667464</v>
      </c>
    </row>
    <row r="17" spans="1:10" x14ac:dyDescent="0.2">
      <c r="A17" s="3" t="s">
        <v>17</v>
      </c>
      <c r="B17" s="21" t="s">
        <v>27</v>
      </c>
      <c r="C17" s="41">
        <v>88559998</v>
      </c>
      <c r="D17" s="41">
        <v>88559998</v>
      </c>
      <c r="E17" s="41">
        <v>56054274</v>
      </c>
      <c r="F17" s="41">
        <v>92809187</v>
      </c>
      <c r="G17" s="42">
        <v>97887108</v>
      </c>
      <c r="H17" s="43">
        <v>97887110</v>
      </c>
      <c r="I17" s="29">
        <f t="shared" si="0"/>
        <v>65.570223958301568</v>
      </c>
      <c r="J17" s="30">
        <f t="shared" si="1"/>
        <v>20.421932266904207</v>
      </c>
    </row>
    <row r="18" spans="1:10" x14ac:dyDescent="0.2">
      <c r="A18" s="3" t="s">
        <v>17</v>
      </c>
      <c r="B18" s="24" t="s">
        <v>28</v>
      </c>
      <c r="C18" s="44">
        <v>360920388</v>
      </c>
      <c r="D18" s="44">
        <v>360920388</v>
      </c>
      <c r="E18" s="44">
        <v>191117861</v>
      </c>
      <c r="F18" s="44">
        <v>381142328</v>
      </c>
      <c r="G18" s="45">
        <v>403616730</v>
      </c>
      <c r="H18" s="46">
        <v>403616732</v>
      </c>
      <c r="I18" s="25">
        <f t="shared" si="0"/>
        <v>99.427895438825573</v>
      </c>
      <c r="J18" s="26">
        <f t="shared" si="1"/>
        <v>28.298810090334037</v>
      </c>
    </row>
    <row r="19" spans="1:10" ht="23.25" customHeight="1" x14ac:dyDescent="0.2">
      <c r="A19" s="31" t="s">
        <v>17</v>
      </c>
      <c r="B19" s="32" t="s">
        <v>29</v>
      </c>
      <c r="C19" s="50">
        <v>7880062</v>
      </c>
      <c r="D19" s="50">
        <v>7880062</v>
      </c>
      <c r="E19" s="50">
        <v>31354526</v>
      </c>
      <c r="F19" s="51">
        <v>18955501</v>
      </c>
      <c r="G19" s="52">
        <v>22682414</v>
      </c>
      <c r="H19" s="53">
        <v>22682413</v>
      </c>
      <c r="I19" s="33">
        <f t="shared" si="0"/>
        <v>-39.544609923301024</v>
      </c>
      <c r="J19" s="34">
        <f t="shared" si="1"/>
        <v>-10.230321182056468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873000</v>
      </c>
      <c r="D23" s="41">
        <v>873000</v>
      </c>
      <c r="E23" s="41">
        <v>1053476</v>
      </c>
      <c r="F23" s="41">
        <v>1780002</v>
      </c>
      <c r="G23" s="42">
        <v>1780097</v>
      </c>
      <c r="H23" s="43">
        <v>1780097</v>
      </c>
      <c r="I23" s="36">
        <f t="shared" si="0"/>
        <v>68.964646560529147</v>
      </c>
      <c r="J23" s="23">
        <f t="shared" si="1"/>
        <v>19.107654933393704</v>
      </c>
    </row>
    <row r="24" spans="1:10" x14ac:dyDescent="0.2">
      <c r="A24" s="9" t="s">
        <v>17</v>
      </c>
      <c r="B24" s="21" t="s">
        <v>33</v>
      </c>
      <c r="C24" s="41">
        <v>37036686</v>
      </c>
      <c r="D24" s="41">
        <v>37036686</v>
      </c>
      <c r="E24" s="41">
        <v>15026076</v>
      </c>
      <c r="F24" s="41">
        <v>73273402</v>
      </c>
      <c r="G24" s="42">
        <v>68273528</v>
      </c>
      <c r="H24" s="43">
        <v>68273528</v>
      </c>
      <c r="I24" s="36">
        <f t="shared" si="0"/>
        <v>387.64163045628146</v>
      </c>
      <c r="J24" s="23">
        <f t="shared" si="1"/>
        <v>65.628698070360471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37909686</v>
      </c>
      <c r="D26" s="44">
        <v>37909686</v>
      </c>
      <c r="E26" s="44">
        <v>16079552</v>
      </c>
      <c r="F26" s="44">
        <v>75053404</v>
      </c>
      <c r="G26" s="45">
        <v>70053625</v>
      </c>
      <c r="H26" s="46">
        <v>70053625</v>
      </c>
      <c r="I26" s="25">
        <f t="shared" si="0"/>
        <v>366.76302921872451</v>
      </c>
      <c r="J26" s="26">
        <f t="shared" si="1"/>
        <v>63.32483304451393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8730000</v>
      </c>
      <c r="D28" s="41">
        <v>8730000</v>
      </c>
      <c r="E28" s="41">
        <v>1955870</v>
      </c>
      <c r="F28" s="41">
        <v>23983000</v>
      </c>
      <c r="G28" s="42">
        <v>23983011</v>
      </c>
      <c r="H28" s="43">
        <v>23983011</v>
      </c>
      <c r="I28" s="36">
        <f t="shared" si="0"/>
        <v>1126.206240701069</v>
      </c>
      <c r="J28" s="23">
        <f t="shared" si="1"/>
        <v>130.59748892643421</v>
      </c>
    </row>
    <row r="29" spans="1:10" x14ac:dyDescent="0.2">
      <c r="A29" s="9" t="s">
        <v>17</v>
      </c>
      <c r="B29" s="21" t="s">
        <v>38</v>
      </c>
      <c r="C29" s="41">
        <v>6227400</v>
      </c>
      <c r="D29" s="41">
        <v>6227400</v>
      </c>
      <c r="E29" s="41">
        <v>523021</v>
      </c>
      <c r="F29" s="41">
        <v>19710000</v>
      </c>
      <c r="G29" s="42">
        <v>19710005</v>
      </c>
      <c r="H29" s="43">
        <v>19710005</v>
      </c>
      <c r="I29" s="36">
        <f t="shared" si="0"/>
        <v>3668.4911313312468</v>
      </c>
      <c r="J29" s="23">
        <f t="shared" si="1"/>
        <v>235.26576037029918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21109286</v>
      </c>
      <c r="D31" s="41">
        <v>21109286</v>
      </c>
      <c r="E31" s="41">
        <v>12547185</v>
      </c>
      <c r="F31" s="41">
        <v>29840401</v>
      </c>
      <c r="G31" s="42">
        <v>24840498</v>
      </c>
      <c r="H31" s="43">
        <v>24840498</v>
      </c>
      <c r="I31" s="36">
        <f t="shared" si="0"/>
        <v>137.82546443684379</v>
      </c>
      <c r="J31" s="23">
        <f t="shared" si="1"/>
        <v>25.565789687802454</v>
      </c>
    </row>
    <row r="32" spans="1:10" x14ac:dyDescent="0.2">
      <c r="A32" s="9" t="s">
        <v>17</v>
      </c>
      <c r="B32" s="21" t="s">
        <v>34</v>
      </c>
      <c r="C32" s="41">
        <v>1843000</v>
      </c>
      <c r="D32" s="41">
        <v>1843000</v>
      </c>
      <c r="E32" s="41">
        <v>1053476</v>
      </c>
      <c r="F32" s="41">
        <v>1520003</v>
      </c>
      <c r="G32" s="42">
        <v>1520112</v>
      </c>
      <c r="H32" s="43">
        <v>1520112</v>
      </c>
      <c r="I32" s="36">
        <f t="shared" si="0"/>
        <v>44.284539942058473</v>
      </c>
      <c r="J32" s="23">
        <f t="shared" si="1"/>
        <v>13.001353950920368</v>
      </c>
    </row>
    <row r="33" spans="1:11" ht="13.5" thickBot="1" x14ac:dyDescent="0.25">
      <c r="A33" s="9" t="s">
        <v>17</v>
      </c>
      <c r="B33" s="37" t="s">
        <v>41</v>
      </c>
      <c r="C33" s="57">
        <v>37909686</v>
      </c>
      <c r="D33" s="57">
        <v>37909686</v>
      </c>
      <c r="E33" s="57">
        <v>16079552</v>
      </c>
      <c r="F33" s="57">
        <v>75053404</v>
      </c>
      <c r="G33" s="58">
        <v>70053626</v>
      </c>
      <c r="H33" s="59">
        <v>70053626</v>
      </c>
      <c r="I33" s="38">
        <f t="shared" si="0"/>
        <v>366.76302921872451</v>
      </c>
      <c r="J33" s="39">
        <f t="shared" si="1"/>
        <v>63.324833821655879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11212333</v>
      </c>
      <c r="D8" s="41">
        <v>10156168</v>
      </c>
      <c r="E8" s="41">
        <v>5688201</v>
      </c>
      <c r="F8" s="41">
        <v>10314259</v>
      </c>
      <c r="G8" s="42">
        <v>10788653</v>
      </c>
      <c r="H8" s="43">
        <v>11284930</v>
      </c>
      <c r="I8" s="22">
        <f>IF(($E8       =0),0,((($F8       /$E8       )-1)*100))</f>
        <v>81.32725970829793</v>
      </c>
      <c r="J8" s="23">
        <f>IF(($E8       =0),0,(((($H8       /$E8       )^(1/3))-1)*100))</f>
        <v>25.653515899206525</v>
      </c>
    </row>
    <row r="9" spans="1:11" x14ac:dyDescent="0.2">
      <c r="A9" s="3" t="s">
        <v>17</v>
      </c>
      <c r="B9" s="21" t="s">
        <v>20</v>
      </c>
      <c r="C9" s="41">
        <v>15353006</v>
      </c>
      <c r="D9" s="41">
        <v>15583162</v>
      </c>
      <c r="E9" s="41">
        <v>10222630</v>
      </c>
      <c r="F9" s="41">
        <v>15816352</v>
      </c>
      <c r="G9" s="42">
        <v>16543901</v>
      </c>
      <c r="H9" s="43">
        <v>17304918</v>
      </c>
      <c r="I9" s="22">
        <f>IF(($E9       =0),0,((($F9       /$E9       )-1)*100))</f>
        <v>54.719010665552801</v>
      </c>
      <c r="J9" s="23">
        <f>IF(($E9       =0),0,(((($H9       /$E9       )^(1/3))-1)*100))</f>
        <v>19.179703653237912</v>
      </c>
    </row>
    <row r="10" spans="1:11" x14ac:dyDescent="0.2">
      <c r="A10" s="3" t="s">
        <v>17</v>
      </c>
      <c r="B10" s="21" t="s">
        <v>21</v>
      </c>
      <c r="C10" s="41">
        <v>51568242</v>
      </c>
      <c r="D10" s="41">
        <v>53296375</v>
      </c>
      <c r="E10" s="41">
        <v>43253672</v>
      </c>
      <c r="F10" s="41">
        <v>56995539</v>
      </c>
      <c r="G10" s="42">
        <v>55950155</v>
      </c>
      <c r="H10" s="43">
        <v>56727762</v>
      </c>
      <c r="I10" s="22">
        <f t="shared" ref="I10:I33" si="0">IF(($E10      =0),0,((($F10      /$E10      )-1)*100))</f>
        <v>31.770405527650915</v>
      </c>
      <c r="J10" s="23">
        <f t="shared" ref="J10:J33" si="1">IF(($E10      =0),0,(((($H10      /$E10      )^(1/3))-1)*100))</f>
        <v>9.4605323360245297</v>
      </c>
    </row>
    <row r="11" spans="1:11" x14ac:dyDescent="0.2">
      <c r="A11" s="9" t="s">
        <v>17</v>
      </c>
      <c r="B11" s="24" t="s">
        <v>22</v>
      </c>
      <c r="C11" s="44">
        <v>78133581</v>
      </c>
      <c r="D11" s="44">
        <v>79035705</v>
      </c>
      <c r="E11" s="44">
        <v>59164503</v>
      </c>
      <c r="F11" s="44">
        <v>83126150</v>
      </c>
      <c r="G11" s="45">
        <v>83282709</v>
      </c>
      <c r="H11" s="46">
        <v>85317610</v>
      </c>
      <c r="I11" s="25">
        <f t="shared" si="0"/>
        <v>40.500039356368809</v>
      </c>
      <c r="J11" s="26">
        <f t="shared" si="1"/>
        <v>12.977636962513284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34714313</v>
      </c>
      <c r="D13" s="41">
        <v>34940082</v>
      </c>
      <c r="E13" s="41">
        <v>32020481</v>
      </c>
      <c r="F13" s="41">
        <v>36510316</v>
      </c>
      <c r="G13" s="42">
        <v>38189792</v>
      </c>
      <c r="H13" s="43">
        <v>39946519</v>
      </c>
      <c r="I13" s="22">
        <f t="shared" si="0"/>
        <v>14.021760010413331</v>
      </c>
      <c r="J13" s="23">
        <f t="shared" si="1"/>
        <v>7.6507424902523047</v>
      </c>
    </row>
    <row r="14" spans="1:11" x14ac:dyDescent="0.2">
      <c r="A14" s="3" t="s">
        <v>17</v>
      </c>
      <c r="B14" s="21" t="s">
        <v>25</v>
      </c>
      <c r="C14" s="41">
        <v>6287752</v>
      </c>
      <c r="D14" s="41">
        <v>6287752</v>
      </c>
      <c r="E14" s="41">
        <v>0</v>
      </c>
      <c r="F14" s="41">
        <v>13065307</v>
      </c>
      <c r="G14" s="42">
        <v>13666278</v>
      </c>
      <c r="H14" s="43">
        <v>14294925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29431872</v>
      </c>
      <c r="D17" s="41">
        <v>28298963</v>
      </c>
      <c r="E17" s="41">
        <v>11355719</v>
      </c>
      <c r="F17" s="41">
        <v>26151941</v>
      </c>
      <c r="G17" s="42">
        <v>26717269</v>
      </c>
      <c r="H17" s="43">
        <v>27871119</v>
      </c>
      <c r="I17" s="29">
        <f t="shared" si="0"/>
        <v>130.29753554134265</v>
      </c>
      <c r="J17" s="30">
        <f t="shared" si="1"/>
        <v>34.890052212819626</v>
      </c>
    </row>
    <row r="18" spans="1:10" x14ac:dyDescent="0.2">
      <c r="A18" s="3" t="s">
        <v>17</v>
      </c>
      <c r="B18" s="24" t="s">
        <v>28</v>
      </c>
      <c r="C18" s="44">
        <v>70433937</v>
      </c>
      <c r="D18" s="44">
        <v>69526797</v>
      </c>
      <c r="E18" s="44">
        <v>43376200</v>
      </c>
      <c r="F18" s="44">
        <v>75727564</v>
      </c>
      <c r="G18" s="45">
        <v>78573339</v>
      </c>
      <c r="H18" s="46">
        <v>82112563</v>
      </c>
      <c r="I18" s="25">
        <f t="shared" si="0"/>
        <v>74.583213836159004</v>
      </c>
      <c r="J18" s="26">
        <f t="shared" si="1"/>
        <v>23.704652924335925</v>
      </c>
    </row>
    <row r="19" spans="1:10" ht="23.25" customHeight="1" x14ac:dyDescent="0.2">
      <c r="A19" s="31" t="s">
        <v>17</v>
      </c>
      <c r="B19" s="32" t="s">
        <v>29</v>
      </c>
      <c r="C19" s="50">
        <v>7699644</v>
      </c>
      <c r="D19" s="50">
        <v>9508908</v>
      </c>
      <c r="E19" s="50">
        <v>15788303</v>
      </c>
      <c r="F19" s="51">
        <v>7398586</v>
      </c>
      <c r="G19" s="52">
        <v>4709370</v>
      </c>
      <c r="H19" s="53">
        <v>3205047</v>
      </c>
      <c r="I19" s="33">
        <f t="shared" si="0"/>
        <v>-53.138814222149144</v>
      </c>
      <c r="J19" s="34">
        <f t="shared" si="1"/>
        <v>-41.22856204634563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21331000</v>
      </c>
      <c r="D24" s="41">
        <v>11086000</v>
      </c>
      <c r="E24" s="41">
        <v>12799983</v>
      </c>
      <c r="F24" s="41">
        <v>21952000</v>
      </c>
      <c r="G24" s="42">
        <v>12290000</v>
      </c>
      <c r="H24" s="43">
        <v>12888000</v>
      </c>
      <c r="I24" s="36">
        <f t="shared" si="0"/>
        <v>71.500227773740008</v>
      </c>
      <c r="J24" s="23">
        <f t="shared" si="1"/>
        <v>0.22868786187451029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21331000</v>
      </c>
      <c r="D26" s="44">
        <v>11086000</v>
      </c>
      <c r="E26" s="44">
        <v>12799983</v>
      </c>
      <c r="F26" s="44">
        <v>21952000</v>
      </c>
      <c r="G26" s="45">
        <v>12290000</v>
      </c>
      <c r="H26" s="46">
        <v>12888000</v>
      </c>
      <c r="I26" s="25">
        <f t="shared" si="0"/>
        <v>71.500227773740008</v>
      </c>
      <c r="J26" s="26">
        <f t="shared" si="1"/>
        <v>0.22868786187451029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9450000</v>
      </c>
      <c r="D28" s="41">
        <v>0</v>
      </c>
      <c r="E28" s="41">
        <v>0</v>
      </c>
      <c r="F28" s="41">
        <v>11662000</v>
      </c>
      <c r="G28" s="42">
        <v>12010000</v>
      </c>
      <c r="H28" s="43">
        <v>12658000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700000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11881000</v>
      </c>
      <c r="D32" s="41">
        <v>11935000</v>
      </c>
      <c r="E32" s="41">
        <v>12799983</v>
      </c>
      <c r="F32" s="41">
        <v>10290000</v>
      </c>
      <c r="G32" s="42">
        <v>280000</v>
      </c>
      <c r="H32" s="43">
        <v>230000</v>
      </c>
      <c r="I32" s="36">
        <f t="shared" si="0"/>
        <v>-19.609268231059374</v>
      </c>
      <c r="J32" s="23">
        <f t="shared" si="1"/>
        <v>-73.807749575176146</v>
      </c>
    </row>
    <row r="33" spans="1:11" ht="13.5" thickBot="1" x14ac:dyDescent="0.25">
      <c r="A33" s="9" t="s">
        <v>17</v>
      </c>
      <c r="B33" s="37" t="s">
        <v>41</v>
      </c>
      <c r="C33" s="57">
        <v>21331000</v>
      </c>
      <c r="D33" s="57">
        <v>11935000</v>
      </c>
      <c r="E33" s="57">
        <v>12799983</v>
      </c>
      <c r="F33" s="57">
        <v>22652000</v>
      </c>
      <c r="G33" s="58">
        <v>12290000</v>
      </c>
      <c r="H33" s="59">
        <v>12888000</v>
      </c>
      <c r="I33" s="38">
        <f t="shared" si="0"/>
        <v>76.968985036933262</v>
      </c>
      <c r="J33" s="39">
        <f t="shared" si="1"/>
        <v>0.22868786187451029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34966061</v>
      </c>
      <c r="D8" s="41">
        <v>34966061</v>
      </c>
      <c r="E8" s="41">
        <v>28409243</v>
      </c>
      <c r="F8" s="41">
        <v>35979701</v>
      </c>
      <c r="G8" s="42">
        <v>37742706</v>
      </c>
      <c r="H8" s="43">
        <v>39516612</v>
      </c>
      <c r="I8" s="22">
        <f>IF(($E8       =0),0,((($F8       /$E8       )-1)*100))</f>
        <v>26.64786949796585</v>
      </c>
      <c r="J8" s="23">
        <f>IF(($E8       =0),0,(((($H8       /$E8       )^(1/3))-1)*100))</f>
        <v>11.628052273697097</v>
      </c>
    </row>
    <row r="9" spans="1:11" x14ac:dyDescent="0.2">
      <c r="A9" s="3" t="s">
        <v>17</v>
      </c>
      <c r="B9" s="21" t="s">
        <v>20</v>
      </c>
      <c r="C9" s="41">
        <v>123835209</v>
      </c>
      <c r="D9" s="41">
        <v>123035021</v>
      </c>
      <c r="E9" s="41">
        <v>37487648</v>
      </c>
      <c r="F9" s="41">
        <v>123667149</v>
      </c>
      <c r="G9" s="42">
        <v>132712393</v>
      </c>
      <c r="H9" s="43">
        <v>142073761</v>
      </c>
      <c r="I9" s="22">
        <f>IF(($E9       =0),0,((($F9       /$E9       )-1)*100))</f>
        <v>229.88772461798618</v>
      </c>
      <c r="J9" s="23">
        <f>IF(($E9       =0),0,(((($H9       /$E9       )^(1/3))-1)*100))</f>
        <v>55.910451061169631</v>
      </c>
    </row>
    <row r="10" spans="1:11" x14ac:dyDescent="0.2">
      <c r="A10" s="3" t="s">
        <v>17</v>
      </c>
      <c r="B10" s="21" t="s">
        <v>21</v>
      </c>
      <c r="C10" s="41">
        <v>88774864</v>
      </c>
      <c r="D10" s="41">
        <v>90668508</v>
      </c>
      <c r="E10" s="41">
        <v>44046017</v>
      </c>
      <c r="F10" s="41">
        <v>80843481</v>
      </c>
      <c r="G10" s="42">
        <v>74012606</v>
      </c>
      <c r="H10" s="43">
        <v>74319249</v>
      </c>
      <c r="I10" s="22">
        <f t="shared" ref="I10:I33" si="0">IF(($E10      =0),0,((($F10      /$E10      )-1)*100))</f>
        <v>83.543227075447035</v>
      </c>
      <c r="J10" s="23">
        <f t="shared" ref="J10:J33" si="1">IF(($E10      =0),0,(((($H10      /$E10      )^(1/3))-1)*100))</f>
        <v>19.050591297098386</v>
      </c>
    </row>
    <row r="11" spans="1:11" x14ac:dyDescent="0.2">
      <c r="A11" s="9" t="s">
        <v>17</v>
      </c>
      <c r="B11" s="24" t="s">
        <v>22</v>
      </c>
      <c r="C11" s="44">
        <v>247576134</v>
      </c>
      <c r="D11" s="44">
        <v>248669590</v>
      </c>
      <c r="E11" s="44">
        <v>109942908</v>
      </c>
      <c r="F11" s="44">
        <v>240490331</v>
      </c>
      <c r="G11" s="45">
        <v>244467705</v>
      </c>
      <c r="H11" s="46">
        <v>255909622</v>
      </c>
      <c r="I11" s="25">
        <f t="shared" si="0"/>
        <v>118.7411042465786</v>
      </c>
      <c r="J11" s="26">
        <f t="shared" si="1"/>
        <v>32.527640257941925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89926966</v>
      </c>
      <c r="D13" s="41">
        <v>91193655</v>
      </c>
      <c r="E13" s="41">
        <v>85798043</v>
      </c>
      <c r="F13" s="41">
        <v>92900458</v>
      </c>
      <c r="G13" s="42">
        <v>94855701</v>
      </c>
      <c r="H13" s="43">
        <v>98087123</v>
      </c>
      <c r="I13" s="22">
        <f t="shared" si="0"/>
        <v>8.2780617735068951</v>
      </c>
      <c r="J13" s="23">
        <f t="shared" si="1"/>
        <v>4.5630408783358778</v>
      </c>
    </row>
    <row r="14" spans="1:11" x14ac:dyDescent="0.2">
      <c r="A14" s="3" t="s">
        <v>17</v>
      </c>
      <c r="B14" s="21" t="s">
        <v>25</v>
      </c>
      <c r="C14" s="41">
        <v>10846893</v>
      </c>
      <c r="D14" s="41">
        <v>10846893</v>
      </c>
      <c r="E14" s="41">
        <v>0</v>
      </c>
      <c r="F14" s="41">
        <v>1083804</v>
      </c>
      <c r="G14" s="42">
        <v>1083804</v>
      </c>
      <c r="H14" s="43">
        <v>1083804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49430336</v>
      </c>
      <c r="D16" s="41">
        <v>49430336</v>
      </c>
      <c r="E16" s="41">
        <v>19633696</v>
      </c>
      <c r="F16" s="41">
        <v>50000000</v>
      </c>
      <c r="G16" s="42">
        <v>50000000</v>
      </c>
      <c r="H16" s="43">
        <v>50000000</v>
      </c>
      <c r="I16" s="22">
        <f t="shared" si="0"/>
        <v>154.66422623636427</v>
      </c>
      <c r="J16" s="23">
        <f t="shared" si="1"/>
        <v>36.559729344203021</v>
      </c>
    </row>
    <row r="17" spans="1:10" x14ac:dyDescent="0.2">
      <c r="A17" s="3" t="s">
        <v>17</v>
      </c>
      <c r="B17" s="21" t="s">
        <v>27</v>
      </c>
      <c r="C17" s="41">
        <v>95936871</v>
      </c>
      <c r="D17" s="41">
        <v>96798291</v>
      </c>
      <c r="E17" s="41">
        <v>113553029</v>
      </c>
      <c r="F17" s="41">
        <v>96407620</v>
      </c>
      <c r="G17" s="42">
        <v>98295107</v>
      </c>
      <c r="H17" s="43">
        <v>100041737</v>
      </c>
      <c r="I17" s="29">
        <f t="shared" si="0"/>
        <v>-15.099032717128136</v>
      </c>
      <c r="J17" s="30">
        <f t="shared" si="1"/>
        <v>-4.1348329423889663</v>
      </c>
    </row>
    <row r="18" spans="1:10" x14ac:dyDescent="0.2">
      <c r="A18" s="3" t="s">
        <v>17</v>
      </c>
      <c r="B18" s="24" t="s">
        <v>28</v>
      </c>
      <c r="C18" s="44">
        <v>246141066</v>
      </c>
      <c r="D18" s="44">
        <v>248269175</v>
      </c>
      <c r="E18" s="44">
        <v>218984768</v>
      </c>
      <c r="F18" s="44">
        <v>240391882</v>
      </c>
      <c r="G18" s="45">
        <v>244234612</v>
      </c>
      <c r="H18" s="46">
        <v>249212664</v>
      </c>
      <c r="I18" s="25">
        <f t="shared" si="0"/>
        <v>9.775617818313286</v>
      </c>
      <c r="J18" s="26">
        <f t="shared" si="1"/>
        <v>4.4043835339244497</v>
      </c>
    </row>
    <row r="19" spans="1:10" ht="23.25" customHeight="1" x14ac:dyDescent="0.2">
      <c r="A19" s="31" t="s">
        <v>17</v>
      </c>
      <c r="B19" s="32" t="s">
        <v>29</v>
      </c>
      <c r="C19" s="50">
        <v>1435068</v>
      </c>
      <c r="D19" s="50">
        <v>400415</v>
      </c>
      <c r="E19" s="50">
        <v>-109041860</v>
      </c>
      <c r="F19" s="51">
        <v>98449</v>
      </c>
      <c r="G19" s="52">
        <v>233093</v>
      </c>
      <c r="H19" s="53">
        <v>6696958</v>
      </c>
      <c r="I19" s="33">
        <f t="shared" si="0"/>
        <v>-100.09028551053696</v>
      </c>
      <c r="J19" s="34">
        <f t="shared" si="1"/>
        <v>-139.4543392695542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7932562</v>
      </c>
      <c r="D23" s="41">
        <v>9777566</v>
      </c>
      <c r="E23" s="41">
        <v>4987927</v>
      </c>
      <c r="F23" s="41">
        <v>3500000</v>
      </c>
      <c r="G23" s="42">
        <v>1</v>
      </c>
      <c r="H23" s="43">
        <v>1</v>
      </c>
      <c r="I23" s="36">
        <f t="shared" si="0"/>
        <v>-29.830568891645768</v>
      </c>
      <c r="J23" s="23">
        <f t="shared" si="1"/>
        <v>-99.414725004365977</v>
      </c>
    </row>
    <row r="24" spans="1:10" x14ac:dyDescent="0.2">
      <c r="A24" s="9" t="s">
        <v>17</v>
      </c>
      <c r="B24" s="21" t="s">
        <v>33</v>
      </c>
      <c r="C24" s="41">
        <v>32473452</v>
      </c>
      <c r="D24" s="41">
        <v>33522267</v>
      </c>
      <c r="E24" s="41">
        <v>15725969</v>
      </c>
      <c r="F24" s="41">
        <v>29958450</v>
      </c>
      <c r="G24" s="42">
        <v>39240200</v>
      </c>
      <c r="H24" s="43">
        <v>25217200</v>
      </c>
      <c r="I24" s="36">
        <f t="shared" si="0"/>
        <v>90.503046266974081</v>
      </c>
      <c r="J24" s="23">
        <f t="shared" si="1"/>
        <v>17.046873059584922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40406014</v>
      </c>
      <c r="D26" s="44">
        <v>43299833</v>
      </c>
      <c r="E26" s="44">
        <v>20713896</v>
      </c>
      <c r="F26" s="44">
        <v>33458450</v>
      </c>
      <c r="G26" s="45">
        <v>39240201</v>
      </c>
      <c r="H26" s="46">
        <v>25217201</v>
      </c>
      <c r="I26" s="25">
        <f t="shared" si="0"/>
        <v>61.526590651995171</v>
      </c>
      <c r="J26" s="26">
        <f t="shared" si="1"/>
        <v>6.7771593475232317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15079817</v>
      </c>
      <c r="D28" s="41">
        <v>16128632</v>
      </c>
      <c r="E28" s="41">
        <v>8785515</v>
      </c>
      <c r="F28" s="41">
        <v>2000000</v>
      </c>
      <c r="G28" s="42">
        <v>14163000</v>
      </c>
      <c r="H28" s="43">
        <v>0</v>
      </c>
      <c r="I28" s="36">
        <f t="shared" si="0"/>
        <v>-77.235255986700835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6188567</v>
      </c>
      <c r="D29" s="41">
        <v>6988567</v>
      </c>
      <c r="E29" s="41">
        <v>4162143</v>
      </c>
      <c r="F29" s="41">
        <v>13994000</v>
      </c>
      <c r="G29" s="42">
        <v>8000000</v>
      </c>
      <c r="H29" s="43">
        <v>7000000</v>
      </c>
      <c r="I29" s="36">
        <f t="shared" si="0"/>
        <v>236.22102844616344</v>
      </c>
      <c r="J29" s="23">
        <f t="shared" si="1"/>
        <v>18.921491534405142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15619806</v>
      </c>
      <c r="D31" s="41">
        <v>15619806</v>
      </c>
      <c r="E31" s="41">
        <v>7459475</v>
      </c>
      <c r="F31" s="41">
        <v>16964450</v>
      </c>
      <c r="G31" s="42">
        <v>17077200</v>
      </c>
      <c r="H31" s="43">
        <v>18217200</v>
      </c>
      <c r="I31" s="36">
        <f t="shared" si="0"/>
        <v>127.42150084288775</v>
      </c>
      <c r="J31" s="23">
        <f t="shared" si="1"/>
        <v>34.665946490363609</v>
      </c>
    </row>
    <row r="32" spans="1:10" x14ac:dyDescent="0.2">
      <c r="A32" s="9" t="s">
        <v>17</v>
      </c>
      <c r="B32" s="21" t="s">
        <v>34</v>
      </c>
      <c r="C32" s="41">
        <v>3517824</v>
      </c>
      <c r="D32" s="41">
        <v>4562828</v>
      </c>
      <c r="E32" s="41">
        <v>306763</v>
      </c>
      <c r="F32" s="41">
        <v>500000</v>
      </c>
      <c r="G32" s="42">
        <v>1</v>
      </c>
      <c r="H32" s="43">
        <v>1</v>
      </c>
      <c r="I32" s="36">
        <f t="shared" si="0"/>
        <v>62.992277425895573</v>
      </c>
      <c r="J32" s="23">
        <f t="shared" si="1"/>
        <v>-98.517257709641925</v>
      </c>
    </row>
    <row r="33" spans="1:11" ht="13.5" thickBot="1" x14ac:dyDescent="0.25">
      <c r="A33" s="9" t="s">
        <v>17</v>
      </c>
      <c r="B33" s="37" t="s">
        <v>41</v>
      </c>
      <c r="C33" s="57">
        <v>40406014</v>
      </c>
      <c r="D33" s="57">
        <v>43299833</v>
      </c>
      <c r="E33" s="57">
        <v>20713896</v>
      </c>
      <c r="F33" s="57">
        <v>33458450</v>
      </c>
      <c r="G33" s="58">
        <v>39240201</v>
      </c>
      <c r="H33" s="59">
        <v>25217201</v>
      </c>
      <c r="I33" s="38">
        <f t="shared" si="0"/>
        <v>61.526590651995171</v>
      </c>
      <c r="J33" s="39">
        <f t="shared" si="1"/>
        <v>6.7771593475232317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16776168</v>
      </c>
      <c r="D8" s="41">
        <v>19660960</v>
      </c>
      <c r="E8" s="41">
        <v>15451810</v>
      </c>
      <c r="F8" s="41">
        <v>21909885</v>
      </c>
      <c r="G8" s="42">
        <v>22895300</v>
      </c>
      <c r="H8" s="43">
        <v>23925590</v>
      </c>
      <c r="I8" s="22">
        <f>IF(($E8       =0),0,((($F8       /$E8       )-1)*100))</f>
        <v>41.794941822349621</v>
      </c>
      <c r="J8" s="23">
        <f>IF(($E8       =0),0,(((($H8       /$E8       )^(1/3))-1)*100))</f>
        <v>15.689630050517289</v>
      </c>
    </row>
    <row r="9" spans="1:11" x14ac:dyDescent="0.2">
      <c r="A9" s="3" t="s">
        <v>17</v>
      </c>
      <c r="B9" s="21" t="s">
        <v>20</v>
      </c>
      <c r="C9" s="41">
        <v>58753094</v>
      </c>
      <c r="D9" s="41">
        <v>53120996</v>
      </c>
      <c r="E9" s="41">
        <v>42900317</v>
      </c>
      <c r="F9" s="41">
        <v>63269862</v>
      </c>
      <c r="G9" s="42">
        <v>65261808</v>
      </c>
      <c r="H9" s="43">
        <v>59805338</v>
      </c>
      <c r="I9" s="22">
        <f>IF(($E9       =0),0,((($F9       /$E9       )-1)*100))</f>
        <v>47.481106025393707</v>
      </c>
      <c r="J9" s="23">
        <f>IF(($E9       =0),0,(((($H9       /$E9       )^(1/3))-1)*100))</f>
        <v>11.710282299672702</v>
      </c>
    </row>
    <row r="10" spans="1:11" x14ac:dyDescent="0.2">
      <c r="A10" s="3" t="s">
        <v>17</v>
      </c>
      <c r="B10" s="21" t="s">
        <v>21</v>
      </c>
      <c r="C10" s="41">
        <v>57824702</v>
      </c>
      <c r="D10" s="41">
        <v>56844702</v>
      </c>
      <c r="E10" s="41">
        <v>28907502</v>
      </c>
      <c r="F10" s="41">
        <v>57419852</v>
      </c>
      <c r="G10" s="42">
        <v>58479193</v>
      </c>
      <c r="H10" s="43">
        <v>60554532</v>
      </c>
      <c r="I10" s="22">
        <f t="shared" ref="I10:I33" si="0">IF(($E10      =0),0,((($F10      /$E10      )-1)*100))</f>
        <v>98.633046881740242</v>
      </c>
      <c r="J10" s="23">
        <f t="shared" ref="J10:J33" si="1">IF(($E10      =0),0,(((($H10      /$E10      )^(1/3))-1)*100))</f>
        <v>27.951494395274889</v>
      </c>
    </row>
    <row r="11" spans="1:11" x14ac:dyDescent="0.2">
      <c r="A11" s="9" t="s">
        <v>17</v>
      </c>
      <c r="B11" s="24" t="s">
        <v>22</v>
      </c>
      <c r="C11" s="44">
        <v>133353964</v>
      </c>
      <c r="D11" s="44">
        <v>129626658</v>
      </c>
      <c r="E11" s="44">
        <v>87259629</v>
      </c>
      <c r="F11" s="44">
        <v>142599599</v>
      </c>
      <c r="G11" s="45">
        <v>146636301</v>
      </c>
      <c r="H11" s="46">
        <v>144285460</v>
      </c>
      <c r="I11" s="25">
        <f t="shared" si="0"/>
        <v>63.419900627814954</v>
      </c>
      <c r="J11" s="26">
        <f t="shared" si="1"/>
        <v>18.250522596214779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50163680</v>
      </c>
      <c r="D13" s="41">
        <v>46527169</v>
      </c>
      <c r="E13" s="41">
        <v>36476400</v>
      </c>
      <c r="F13" s="41">
        <v>50003536</v>
      </c>
      <c r="G13" s="42">
        <v>51830326</v>
      </c>
      <c r="H13" s="43">
        <v>54166565</v>
      </c>
      <c r="I13" s="22">
        <f t="shared" si="0"/>
        <v>37.084624579179959</v>
      </c>
      <c r="J13" s="23">
        <f t="shared" si="1"/>
        <v>14.087949676240141</v>
      </c>
    </row>
    <row r="14" spans="1:11" x14ac:dyDescent="0.2">
      <c r="A14" s="3" t="s">
        <v>17</v>
      </c>
      <c r="B14" s="21" t="s">
        <v>25</v>
      </c>
      <c r="C14" s="41">
        <v>4686538</v>
      </c>
      <c r="D14" s="41">
        <v>3845433</v>
      </c>
      <c r="E14" s="41">
        <v>0</v>
      </c>
      <c r="F14" s="41">
        <v>4350000</v>
      </c>
      <c r="G14" s="42">
        <v>4349999</v>
      </c>
      <c r="H14" s="43">
        <v>4350000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25622015</v>
      </c>
      <c r="D16" s="41">
        <v>25622015</v>
      </c>
      <c r="E16" s="41">
        <v>8082130</v>
      </c>
      <c r="F16" s="41">
        <v>28886260</v>
      </c>
      <c r="G16" s="42">
        <v>30215028</v>
      </c>
      <c r="H16" s="43">
        <v>31574</v>
      </c>
      <c r="I16" s="22">
        <f t="shared" si="0"/>
        <v>257.40899985523617</v>
      </c>
      <c r="J16" s="23">
        <f t="shared" si="1"/>
        <v>-84.250458168068292</v>
      </c>
    </row>
    <row r="17" spans="1:10" x14ac:dyDescent="0.2">
      <c r="A17" s="3" t="s">
        <v>17</v>
      </c>
      <c r="B17" s="21" t="s">
        <v>27</v>
      </c>
      <c r="C17" s="41">
        <v>52426070</v>
      </c>
      <c r="D17" s="41">
        <v>53053266</v>
      </c>
      <c r="E17" s="41">
        <v>27945581</v>
      </c>
      <c r="F17" s="41">
        <v>53675943</v>
      </c>
      <c r="G17" s="42">
        <v>54269538</v>
      </c>
      <c r="H17" s="43">
        <v>56214726</v>
      </c>
      <c r="I17" s="29">
        <f t="shared" si="0"/>
        <v>92.073097353030533</v>
      </c>
      <c r="J17" s="30">
        <f t="shared" si="1"/>
        <v>26.234767644446233</v>
      </c>
    </row>
    <row r="18" spans="1:10" x14ac:dyDescent="0.2">
      <c r="A18" s="3" t="s">
        <v>17</v>
      </c>
      <c r="B18" s="24" t="s">
        <v>28</v>
      </c>
      <c r="C18" s="44">
        <v>132898303</v>
      </c>
      <c r="D18" s="44">
        <v>129047883</v>
      </c>
      <c r="E18" s="44">
        <v>72504111</v>
      </c>
      <c r="F18" s="44">
        <v>136915739</v>
      </c>
      <c r="G18" s="45">
        <v>140664891</v>
      </c>
      <c r="H18" s="46">
        <v>114762865</v>
      </c>
      <c r="I18" s="25">
        <f t="shared" si="0"/>
        <v>88.838587373342179</v>
      </c>
      <c r="J18" s="26">
        <f t="shared" si="1"/>
        <v>16.541226203984127</v>
      </c>
    </row>
    <row r="19" spans="1:10" ht="23.25" customHeight="1" x14ac:dyDescent="0.2">
      <c r="A19" s="31" t="s">
        <v>17</v>
      </c>
      <c r="B19" s="32" t="s">
        <v>29</v>
      </c>
      <c r="C19" s="50">
        <v>455661</v>
      </c>
      <c r="D19" s="50">
        <v>578775</v>
      </c>
      <c r="E19" s="50">
        <v>14755518</v>
      </c>
      <c r="F19" s="51">
        <v>5683860</v>
      </c>
      <c r="G19" s="52">
        <v>5971410</v>
      </c>
      <c r="H19" s="53">
        <v>29522595</v>
      </c>
      <c r="I19" s="33">
        <f t="shared" si="0"/>
        <v>-61.479766416875371</v>
      </c>
      <c r="J19" s="34">
        <f t="shared" si="1"/>
        <v>26.008552538588358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2680000</v>
      </c>
      <c r="D23" s="41">
        <v>2680000</v>
      </c>
      <c r="E23" s="41">
        <v>1472551</v>
      </c>
      <c r="F23" s="41">
        <v>1500000</v>
      </c>
      <c r="G23" s="42">
        <v>0</v>
      </c>
      <c r="H23" s="43">
        <v>0</v>
      </c>
      <c r="I23" s="36">
        <f t="shared" si="0"/>
        <v>1.8640440976237738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21652000</v>
      </c>
      <c r="D24" s="41">
        <v>99982089</v>
      </c>
      <c r="E24" s="41">
        <v>93092576</v>
      </c>
      <c r="F24" s="41">
        <v>38250000</v>
      </c>
      <c r="G24" s="42">
        <v>8799000</v>
      </c>
      <c r="H24" s="43">
        <v>9150000</v>
      </c>
      <c r="I24" s="36">
        <f t="shared" si="0"/>
        <v>-58.911868546853839</v>
      </c>
      <c r="J24" s="23">
        <f t="shared" si="1"/>
        <v>-53.850321271885939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24332000</v>
      </c>
      <c r="D26" s="44">
        <v>102662089</v>
      </c>
      <c r="E26" s="44">
        <v>94565127</v>
      </c>
      <c r="F26" s="44">
        <v>39750000</v>
      </c>
      <c r="G26" s="45">
        <v>8799000</v>
      </c>
      <c r="H26" s="46">
        <v>9150000</v>
      </c>
      <c r="I26" s="25">
        <f t="shared" si="0"/>
        <v>-57.965477062173257</v>
      </c>
      <c r="J26" s="26">
        <f t="shared" si="1"/>
        <v>-54.091120332081829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12975000</v>
      </c>
      <c r="D28" s="41">
        <v>59347372</v>
      </c>
      <c r="E28" s="41">
        <v>51232908</v>
      </c>
      <c r="F28" s="41">
        <v>33250000</v>
      </c>
      <c r="G28" s="42">
        <v>0</v>
      </c>
      <c r="H28" s="43">
        <v>0</v>
      </c>
      <c r="I28" s="36">
        <f t="shared" si="0"/>
        <v>-35.100307013609303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5000000</v>
      </c>
      <c r="G31" s="42">
        <v>8799000</v>
      </c>
      <c r="H31" s="43">
        <v>9150000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11357000</v>
      </c>
      <c r="D32" s="41">
        <v>43314717</v>
      </c>
      <c r="E32" s="41">
        <v>43332219</v>
      </c>
      <c r="F32" s="41">
        <v>1500000</v>
      </c>
      <c r="G32" s="42">
        <v>0</v>
      </c>
      <c r="H32" s="43">
        <v>0</v>
      </c>
      <c r="I32" s="36">
        <f t="shared" si="0"/>
        <v>-96.538372521379529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24332000</v>
      </c>
      <c r="D33" s="57">
        <v>102662089</v>
      </c>
      <c r="E33" s="57">
        <v>94565127</v>
      </c>
      <c r="F33" s="57">
        <v>39750000</v>
      </c>
      <c r="G33" s="58">
        <v>8799000</v>
      </c>
      <c r="H33" s="59">
        <v>9150000</v>
      </c>
      <c r="I33" s="38">
        <f t="shared" si="0"/>
        <v>-57.965477062173257</v>
      </c>
      <c r="J33" s="39">
        <f t="shared" si="1"/>
        <v>-54.091120332081829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138502709</v>
      </c>
      <c r="D8" s="41">
        <v>139700720</v>
      </c>
      <c r="E8" s="41">
        <v>144505820</v>
      </c>
      <c r="F8" s="41">
        <v>148082763</v>
      </c>
      <c r="G8" s="42">
        <v>156967729</v>
      </c>
      <c r="H8" s="43">
        <v>166385792</v>
      </c>
      <c r="I8" s="22">
        <f>IF(($E8       =0),0,((($F8       /$E8       )-1)*100))</f>
        <v>2.475293382647159</v>
      </c>
      <c r="J8" s="23">
        <f>IF(($E8       =0),0,(((($H8       /$E8       )^(1/3))-1)*100))</f>
        <v>4.8118290547893183</v>
      </c>
    </row>
    <row r="9" spans="1:11" x14ac:dyDescent="0.2">
      <c r="A9" s="3" t="s">
        <v>17</v>
      </c>
      <c r="B9" s="21" t="s">
        <v>20</v>
      </c>
      <c r="C9" s="41">
        <v>573201130</v>
      </c>
      <c r="D9" s="41">
        <v>551698774</v>
      </c>
      <c r="E9" s="41">
        <v>548160849</v>
      </c>
      <c r="F9" s="41">
        <v>611310095</v>
      </c>
      <c r="G9" s="42">
        <v>668826920</v>
      </c>
      <c r="H9" s="43">
        <v>736074803</v>
      </c>
      <c r="I9" s="22">
        <f>IF(($E9       =0),0,((($F9       /$E9       )-1)*100))</f>
        <v>11.520203625487312</v>
      </c>
      <c r="J9" s="23">
        <f>IF(($E9       =0),0,(((($H9       /$E9       )^(1/3))-1)*100))</f>
        <v>10.324333514725836</v>
      </c>
    </row>
    <row r="10" spans="1:11" x14ac:dyDescent="0.2">
      <c r="A10" s="3" t="s">
        <v>17</v>
      </c>
      <c r="B10" s="21" t="s">
        <v>21</v>
      </c>
      <c r="C10" s="41">
        <v>267106157</v>
      </c>
      <c r="D10" s="41">
        <v>280639962</v>
      </c>
      <c r="E10" s="41">
        <v>221018527</v>
      </c>
      <c r="F10" s="41">
        <v>249392458</v>
      </c>
      <c r="G10" s="42">
        <v>257374920</v>
      </c>
      <c r="H10" s="43">
        <v>273258352</v>
      </c>
      <c r="I10" s="22">
        <f t="shared" ref="I10:I33" si="0">IF(($E10      =0),0,((($F10      /$E10      )-1)*100))</f>
        <v>12.837806578993272</v>
      </c>
      <c r="J10" s="23">
        <f t="shared" ref="J10:J33" si="1">IF(($E10      =0),0,(((($H10      /$E10      )^(1/3))-1)*100))</f>
        <v>7.3284658326036256</v>
      </c>
    </row>
    <row r="11" spans="1:11" x14ac:dyDescent="0.2">
      <c r="A11" s="9" t="s">
        <v>17</v>
      </c>
      <c r="B11" s="24" t="s">
        <v>22</v>
      </c>
      <c r="C11" s="44">
        <v>978809996</v>
      </c>
      <c r="D11" s="44">
        <v>972039456</v>
      </c>
      <c r="E11" s="44">
        <v>913685196</v>
      </c>
      <c r="F11" s="44">
        <v>1008785316</v>
      </c>
      <c r="G11" s="45">
        <v>1083169569</v>
      </c>
      <c r="H11" s="46">
        <v>1175718947</v>
      </c>
      <c r="I11" s="25">
        <f t="shared" si="0"/>
        <v>10.408412045673554</v>
      </c>
      <c r="J11" s="26">
        <f t="shared" si="1"/>
        <v>8.7682921894509658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368329274</v>
      </c>
      <c r="D13" s="41">
        <v>358031663</v>
      </c>
      <c r="E13" s="41">
        <v>316434708</v>
      </c>
      <c r="F13" s="41">
        <v>371649034</v>
      </c>
      <c r="G13" s="42">
        <v>387786755</v>
      </c>
      <c r="H13" s="43">
        <v>405846454</v>
      </c>
      <c r="I13" s="22">
        <f t="shared" si="0"/>
        <v>17.448884273465982</v>
      </c>
      <c r="J13" s="23">
        <f t="shared" si="1"/>
        <v>8.6490369069075701</v>
      </c>
    </row>
    <row r="14" spans="1:11" x14ac:dyDescent="0.2">
      <c r="A14" s="3" t="s">
        <v>17</v>
      </c>
      <c r="B14" s="21" t="s">
        <v>25</v>
      </c>
      <c r="C14" s="41">
        <v>43000000</v>
      </c>
      <c r="D14" s="41">
        <v>43000000</v>
      </c>
      <c r="E14" s="41">
        <v>0</v>
      </c>
      <c r="F14" s="41">
        <v>17500000</v>
      </c>
      <c r="G14" s="42">
        <v>18000000</v>
      </c>
      <c r="H14" s="43">
        <v>18500000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299200000</v>
      </c>
      <c r="D16" s="41">
        <v>299200000</v>
      </c>
      <c r="E16" s="41">
        <v>255816823</v>
      </c>
      <c r="F16" s="41">
        <v>333258240</v>
      </c>
      <c r="G16" s="42">
        <v>380157488</v>
      </c>
      <c r="H16" s="43">
        <v>428513520</v>
      </c>
      <c r="I16" s="22">
        <f t="shared" si="0"/>
        <v>30.272214349249428</v>
      </c>
      <c r="J16" s="23">
        <f t="shared" si="1"/>
        <v>18.762266142031269</v>
      </c>
    </row>
    <row r="17" spans="1:10" x14ac:dyDescent="0.2">
      <c r="A17" s="3" t="s">
        <v>17</v>
      </c>
      <c r="B17" s="21" t="s">
        <v>27</v>
      </c>
      <c r="C17" s="41">
        <v>254587544</v>
      </c>
      <c r="D17" s="41">
        <v>272924293</v>
      </c>
      <c r="E17" s="41">
        <v>129893204</v>
      </c>
      <c r="F17" s="41">
        <v>293691063</v>
      </c>
      <c r="G17" s="42">
        <v>296615532</v>
      </c>
      <c r="H17" s="43">
        <v>302771200</v>
      </c>
      <c r="I17" s="29">
        <f t="shared" si="0"/>
        <v>126.10194679623118</v>
      </c>
      <c r="J17" s="30">
        <f t="shared" si="1"/>
        <v>32.589574704908685</v>
      </c>
    </row>
    <row r="18" spans="1:10" x14ac:dyDescent="0.2">
      <c r="A18" s="3" t="s">
        <v>17</v>
      </c>
      <c r="B18" s="24" t="s">
        <v>28</v>
      </c>
      <c r="C18" s="44">
        <v>965116818</v>
      </c>
      <c r="D18" s="44">
        <v>973155956</v>
      </c>
      <c r="E18" s="44">
        <v>702144735</v>
      </c>
      <c r="F18" s="44">
        <v>1016098337</v>
      </c>
      <c r="G18" s="45">
        <v>1082559775</v>
      </c>
      <c r="H18" s="46">
        <v>1155631174</v>
      </c>
      <c r="I18" s="25">
        <f t="shared" si="0"/>
        <v>44.713516508814941</v>
      </c>
      <c r="J18" s="26">
        <f t="shared" si="1"/>
        <v>18.06763617999103</v>
      </c>
    </row>
    <row r="19" spans="1:10" ht="23.25" customHeight="1" x14ac:dyDescent="0.2">
      <c r="A19" s="31" t="s">
        <v>17</v>
      </c>
      <c r="B19" s="32" t="s">
        <v>29</v>
      </c>
      <c r="C19" s="50">
        <v>13693178</v>
      </c>
      <c r="D19" s="50">
        <v>-1116500</v>
      </c>
      <c r="E19" s="50">
        <v>211540461</v>
      </c>
      <c r="F19" s="51">
        <v>-7313021</v>
      </c>
      <c r="G19" s="52">
        <v>609794</v>
      </c>
      <c r="H19" s="53">
        <v>20087773</v>
      </c>
      <c r="I19" s="33">
        <f t="shared" si="0"/>
        <v>-103.45703179686272</v>
      </c>
      <c r="J19" s="34">
        <f t="shared" si="1"/>
        <v>-54.377461271347059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13701377</v>
      </c>
      <c r="E22" s="41">
        <v>12197389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37431167</v>
      </c>
      <c r="D23" s="41">
        <v>39865268</v>
      </c>
      <c r="E23" s="41">
        <v>28719322</v>
      </c>
      <c r="F23" s="41">
        <v>22099900</v>
      </c>
      <c r="G23" s="42">
        <v>21444500</v>
      </c>
      <c r="H23" s="43">
        <v>17010000</v>
      </c>
      <c r="I23" s="36">
        <f t="shared" si="0"/>
        <v>-23.048670856505595</v>
      </c>
      <c r="J23" s="23">
        <f t="shared" si="1"/>
        <v>-16.019837584066089</v>
      </c>
    </row>
    <row r="24" spans="1:10" x14ac:dyDescent="0.2">
      <c r="A24" s="9" t="s">
        <v>17</v>
      </c>
      <c r="B24" s="21" t="s">
        <v>33</v>
      </c>
      <c r="C24" s="41">
        <v>88322392</v>
      </c>
      <c r="D24" s="41">
        <v>58110008</v>
      </c>
      <c r="E24" s="41">
        <v>52410275</v>
      </c>
      <c r="F24" s="41">
        <v>64274565</v>
      </c>
      <c r="G24" s="42">
        <v>51858105</v>
      </c>
      <c r="H24" s="43">
        <v>68023044</v>
      </c>
      <c r="I24" s="36">
        <f t="shared" si="0"/>
        <v>22.63733590407606</v>
      </c>
      <c r="J24" s="23">
        <f t="shared" si="1"/>
        <v>9.0803546655772394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125753559</v>
      </c>
      <c r="D26" s="44">
        <v>111676653</v>
      </c>
      <c r="E26" s="44">
        <v>93326986</v>
      </c>
      <c r="F26" s="44">
        <v>86374465</v>
      </c>
      <c r="G26" s="45">
        <v>73302605</v>
      </c>
      <c r="H26" s="46">
        <v>85033044</v>
      </c>
      <c r="I26" s="25">
        <f t="shared" si="0"/>
        <v>-7.4496362713352804</v>
      </c>
      <c r="J26" s="26">
        <f t="shared" si="1"/>
        <v>-3.0546844546173957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12998003</v>
      </c>
      <c r="D28" s="41">
        <v>16330854</v>
      </c>
      <c r="E28" s="41">
        <v>12883193</v>
      </c>
      <c r="F28" s="41">
        <v>13242826</v>
      </c>
      <c r="G28" s="42">
        <v>12873478</v>
      </c>
      <c r="H28" s="43">
        <v>18775000</v>
      </c>
      <c r="I28" s="36">
        <f t="shared" si="0"/>
        <v>2.7914896563297598</v>
      </c>
      <c r="J28" s="23">
        <f t="shared" si="1"/>
        <v>13.375394418279264</v>
      </c>
    </row>
    <row r="29" spans="1:10" x14ac:dyDescent="0.2">
      <c r="A29" s="9" t="s">
        <v>17</v>
      </c>
      <c r="B29" s="21" t="s">
        <v>38</v>
      </c>
      <c r="C29" s="41">
        <v>36086601</v>
      </c>
      <c r="D29" s="41">
        <v>44794973</v>
      </c>
      <c r="E29" s="41">
        <v>39897269</v>
      </c>
      <c r="F29" s="41">
        <v>4920000</v>
      </c>
      <c r="G29" s="42">
        <v>5420000</v>
      </c>
      <c r="H29" s="43">
        <v>32046435</v>
      </c>
      <c r="I29" s="36">
        <f t="shared" si="0"/>
        <v>-87.668328877347463</v>
      </c>
      <c r="J29" s="23">
        <f t="shared" si="1"/>
        <v>-7.0436951502013674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19039846</v>
      </c>
      <c r="D31" s="41">
        <v>18735330</v>
      </c>
      <c r="E31" s="41">
        <v>15373775</v>
      </c>
      <c r="F31" s="41">
        <v>51284913</v>
      </c>
      <c r="G31" s="42">
        <v>36670138</v>
      </c>
      <c r="H31" s="43">
        <v>4028261</v>
      </c>
      <c r="I31" s="36">
        <f t="shared" si="0"/>
        <v>233.58698823158269</v>
      </c>
      <c r="J31" s="23">
        <f t="shared" si="1"/>
        <v>-36.009963142374737</v>
      </c>
    </row>
    <row r="32" spans="1:10" x14ac:dyDescent="0.2">
      <c r="A32" s="9" t="s">
        <v>17</v>
      </c>
      <c r="B32" s="21" t="s">
        <v>34</v>
      </c>
      <c r="C32" s="41">
        <v>57629109</v>
      </c>
      <c r="D32" s="41">
        <v>31815496</v>
      </c>
      <c r="E32" s="41">
        <v>25172749</v>
      </c>
      <c r="F32" s="41">
        <v>16926726</v>
      </c>
      <c r="G32" s="42">
        <v>18338989</v>
      </c>
      <c r="H32" s="43">
        <v>30183348</v>
      </c>
      <c r="I32" s="36">
        <f t="shared" si="0"/>
        <v>-32.757737345253787</v>
      </c>
      <c r="J32" s="23">
        <f t="shared" si="1"/>
        <v>6.2377640913473975</v>
      </c>
    </row>
    <row r="33" spans="1:11" ht="13.5" thickBot="1" x14ac:dyDescent="0.25">
      <c r="A33" s="9" t="s">
        <v>17</v>
      </c>
      <c r="B33" s="37" t="s">
        <v>41</v>
      </c>
      <c r="C33" s="57">
        <v>125753559</v>
      </c>
      <c r="D33" s="57">
        <v>111676653</v>
      </c>
      <c r="E33" s="57">
        <v>93326986</v>
      </c>
      <c r="F33" s="57">
        <v>86374465</v>
      </c>
      <c r="G33" s="58">
        <v>73302605</v>
      </c>
      <c r="H33" s="59">
        <v>85033044</v>
      </c>
      <c r="I33" s="38">
        <f t="shared" si="0"/>
        <v>-7.4496362713352804</v>
      </c>
      <c r="J33" s="39">
        <f t="shared" si="1"/>
        <v>-3.0546844546173957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91824000</v>
      </c>
      <c r="D10" s="41">
        <v>95007654</v>
      </c>
      <c r="E10" s="41">
        <v>54478529</v>
      </c>
      <c r="F10" s="41">
        <v>99931909</v>
      </c>
      <c r="G10" s="42">
        <v>102675965</v>
      </c>
      <c r="H10" s="43">
        <v>106323817</v>
      </c>
      <c r="I10" s="22">
        <f t="shared" ref="I10:I33" si="0">IF(($E10      =0),0,((($F10      /$E10      )-1)*100))</f>
        <v>83.433567011326602</v>
      </c>
      <c r="J10" s="23">
        <f t="shared" ref="J10:J33" si="1">IF(($E10      =0),0,(((($H10      /$E10      )^(1/3))-1)*100))</f>
        <v>24.968837223821904</v>
      </c>
    </row>
    <row r="11" spans="1:11" x14ac:dyDescent="0.2">
      <c r="A11" s="9" t="s">
        <v>17</v>
      </c>
      <c r="B11" s="24" t="s">
        <v>22</v>
      </c>
      <c r="C11" s="44">
        <v>91824000</v>
      </c>
      <c r="D11" s="44">
        <v>95007654</v>
      </c>
      <c r="E11" s="44">
        <v>54478529</v>
      </c>
      <c r="F11" s="44">
        <v>99931909</v>
      </c>
      <c r="G11" s="45">
        <v>102675965</v>
      </c>
      <c r="H11" s="46">
        <v>106323817</v>
      </c>
      <c r="I11" s="25">
        <f t="shared" si="0"/>
        <v>83.433567011326602</v>
      </c>
      <c r="J11" s="26">
        <f t="shared" si="1"/>
        <v>24.968837223821904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64509119</v>
      </c>
      <c r="D13" s="41">
        <v>61820168</v>
      </c>
      <c r="E13" s="41">
        <v>51039704</v>
      </c>
      <c r="F13" s="41">
        <v>66377201</v>
      </c>
      <c r="G13" s="42">
        <v>69435241</v>
      </c>
      <c r="H13" s="43">
        <v>72624652</v>
      </c>
      <c r="I13" s="22">
        <f t="shared" si="0"/>
        <v>30.050129209213281</v>
      </c>
      <c r="J13" s="23">
        <f t="shared" si="1"/>
        <v>12.47568300868962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25362870</v>
      </c>
      <c r="D17" s="41">
        <v>33136486</v>
      </c>
      <c r="E17" s="41">
        <v>22790530</v>
      </c>
      <c r="F17" s="41">
        <v>33505042</v>
      </c>
      <c r="G17" s="42">
        <v>33227823</v>
      </c>
      <c r="H17" s="43">
        <v>33635046</v>
      </c>
      <c r="I17" s="29">
        <f t="shared" si="0"/>
        <v>47.01300057523892</v>
      </c>
      <c r="J17" s="30">
        <f t="shared" si="1"/>
        <v>13.853363965534982</v>
      </c>
    </row>
    <row r="18" spans="1:10" x14ac:dyDescent="0.2">
      <c r="A18" s="3" t="s">
        <v>17</v>
      </c>
      <c r="B18" s="24" t="s">
        <v>28</v>
      </c>
      <c r="C18" s="44">
        <v>89871989</v>
      </c>
      <c r="D18" s="44">
        <v>94956654</v>
      </c>
      <c r="E18" s="44">
        <v>73830234</v>
      </c>
      <c r="F18" s="44">
        <v>99882243</v>
      </c>
      <c r="G18" s="45">
        <v>102663064</v>
      </c>
      <c r="H18" s="46">
        <v>106259698</v>
      </c>
      <c r="I18" s="25">
        <f t="shared" si="0"/>
        <v>35.286369267094564</v>
      </c>
      <c r="J18" s="26">
        <f t="shared" si="1"/>
        <v>12.904549996356574</v>
      </c>
    </row>
    <row r="19" spans="1:10" ht="23.25" customHeight="1" x14ac:dyDescent="0.2">
      <c r="A19" s="31" t="s">
        <v>17</v>
      </c>
      <c r="B19" s="32" t="s">
        <v>29</v>
      </c>
      <c r="C19" s="50">
        <v>1952011</v>
      </c>
      <c r="D19" s="50">
        <v>51000</v>
      </c>
      <c r="E19" s="50">
        <v>-19351705</v>
      </c>
      <c r="F19" s="51">
        <v>49666</v>
      </c>
      <c r="G19" s="52">
        <v>12901</v>
      </c>
      <c r="H19" s="53">
        <v>64119</v>
      </c>
      <c r="I19" s="33">
        <f t="shared" si="0"/>
        <v>-100.25664922031419</v>
      </c>
      <c r="J19" s="34">
        <f t="shared" si="1"/>
        <v>-114.90810702344416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1440000</v>
      </c>
      <c r="D23" s="41">
        <v>1377231</v>
      </c>
      <c r="E23" s="41">
        <v>732521</v>
      </c>
      <c r="F23" s="41">
        <v>650782</v>
      </c>
      <c r="G23" s="42">
        <v>680716</v>
      </c>
      <c r="H23" s="43">
        <v>712029</v>
      </c>
      <c r="I23" s="36">
        <f t="shared" si="0"/>
        <v>-11.158587944918985</v>
      </c>
      <c r="J23" s="23">
        <f t="shared" si="1"/>
        <v>-0.94132052765436569</v>
      </c>
    </row>
    <row r="24" spans="1:10" x14ac:dyDescent="0.2">
      <c r="A24" s="9" t="s">
        <v>17</v>
      </c>
      <c r="B24" s="21" t="s">
        <v>33</v>
      </c>
      <c r="C24" s="41">
        <v>1300000</v>
      </c>
      <c r="D24" s="41">
        <v>606000</v>
      </c>
      <c r="E24" s="41">
        <v>450243</v>
      </c>
      <c r="F24" s="41">
        <v>645435</v>
      </c>
      <c r="G24" s="42">
        <v>675125</v>
      </c>
      <c r="H24" s="43">
        <v>706180</v>
      </c>
      <c r="I24" s="36">
        <f t="shared" si="0"/>
        <v>43.352589601615122</v>
      </c>
      <c r="J24" s="23">
        <f t="shared" si="1"/>
        <v>16.186628093799381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2740000</v>
      </c>
      <c r="D26" s="44">
        <v>1983231</v>
      </c>
      <c r="E26" s="44">
        <v>1182764</v>
      </c>
      <c r="F26" s="44">
        <v>3296217</v>
      </c>
      <c r="G26" s="45">
        <v>1355841</v>
      </c>
      <c r="H26" s="46">
        <v>1418209</v>
      </c>
      <c r="I26" s="25">
        <f t="shared" si="0"/>
        <v>178.68763337402896</v>
      </c>
      <c r="J26" s="26">
        <f t="shared" si="1"/>
        <v>6.2382023083373594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2740000</v>
      </c>
      <c r="D32" s="41">
        <v>1983231</v>
      </c>
      <c r="E32" s="41">
        <v>1182764</v>
      </c>
      <c r="F32" s="41">
        <v>3296217</v>
      </c>
      <c r="G32" s="42">
        <v>1355841</v>
      </c>
      <c r="H32" s="43">
        <v>1418209</v>
      </c>
      <c r="I32" s="36">
        <f t="shared" si="0"/>
        <v>178.68763337402896</v>
      </c>
      <c r="J32" s="23">
        <f t="shared" si="1"/>
        <v>6.2382023083373594</v>
      </c>
    </row>
    <row r="33" spans="1:11" ht="13.5" thickBot="1" x14ac:dyDescent="0.25">
      <c r="A33" s="9" t="s">
        <v>17</v>
      </c>
      <c r="B33" s="37" t="s">
        <v>41</v>
      </c>
      <c r="C33" s="57">
        <v>2740000</v>
      </c>
      <c r="D33" s="57">
        <v>1983231</v>
      </c>
      <c r="E33" s="57">
        <v>1182764</v>
      </c>
      <c r="F33" s="57">
        <v>3296217</v>
      </c>
      <c r="G33" s="58">
        <v>1355841</v>
      </c>
      <c r="H33" s="59">
        <v>1418209</v>
      </c>
      <c r="I33" s="38">
        <f t="shared" si="0"/>
        <v>178.68763337402896</v>
      </c>
      <c r="J33" s="39">
        <f t="shared" si="1"/>
        <v>6.2382023083373594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660893479</v>
      </c>
      <c r="D8" s="41">
        <v>660893479</v>
      </c>
      <c r="E8" s="41">
        <v>680774779</v>
      </c>
      <c r="F8" s="41">
        <v>687319713</v>
      </c>
      <c r="G8" s="42">
        <v>740628420</v>
      </c>
      <c r="H8" s="43">
        <v>790494635</v>
      </c>
      <c r="I8" s="22">
        <f>IF(($E8       =0),0,((($F8       /$E8       )-1)*100))</f>
        <v>0.96139489914917053</v>
      </c>
      <c r="J8" s="23">
        <f>IF(($E8       =0),0,(((($H8       /$E8       )^(1/3))-1)*100))</f>
        <v>5.107044165837582</v>
      </c>
    </row>
    <row r="9" spans="1:11" x14ac:dyDescent="0.2">
      <c r="A9" s="3" t="s">
        <v>17</v>
      </c>
      <c r="B9" s="21" t="s">
        <v>20</v>
      </c>
      <c r="C9" s="41">
        <v>1517255535</v>
      </c>
      <c r="D9" s="41">
        <v>1450585535</v>
      </c>
      <c r="E9" s="41">
        <v>1347270103</v>
      </c>
      <c r="F9" s="41">
        <v>1611045774</v>
      </c>
      <c r="G9" s="42">
        <v>1742163573</v>
      </c>
      <c r="H9" s="43">
        <v>1885220826</v>
      </c>
      <c r="I9" s="22">
        <f>IF(($E9       =0),0,((($F9       /$E9       )-1)*100))</f>
        <v>19.578529235722229</v>
      </c>
      <c r="J9" s="23">
        <f>IF(($E9       =0),0,(((($H9       /$E9       )^(1/3))-1)*100))</f>
        <v>11.84996488056389</v>
      </c>
    </row>
    <row r="10" spans="1:11" x14ac:dyDescent="0.2">
      <c r="A10" s="3" t="s">
        <v>17</v>
      </c>
      <c r="B10" s="21" t="s">
        <v>21</v>
      </c>
      <c r="C10" s="41">
        <v>541454780</v>
      </c>
      <c r="D10" s="41">
        <v>687186780</v>
      </c>
      <c r="E10" s="41">
        <v>729340732</v>
      </c>
      <c r="F10" s="41">
        <v>659912780</v>
      </c>
      <c r="G10" s="42">
        <v>685706773</v>
      </c>
      <c r="H10" s="43">
        <v>717948656</v>
      </c>
      <c r="I10" s="22">
        <f t="shared" ref="I10:I33" si="0">IF(($E10      =0),0,((($F10      /$E10      )-1)*100))</f>
        <v>-9.5192752788692445</v>
      </c>
      <c r="J10" s="23">
        <f t="shared" ref="J10:J33" si="1">IF(($E10      =0),0,(((($H10      /$E10      )^(1/3))-1)*100))</f>
        <v>-0.52339092843293189</v>
      </c>
    </row>
    <row r="11" spans="1:11" x14ac:dyDescent="0.2">
      <c r="A11" s="9" t="s">
        <v>17</v>
      </c>
      <c r="B11" s="24" t="s">
        <v>22</v>
      </c>
      <c r="C11" s="44">
        <v>2719603794</v>
      </c>
      <c r="D11" s="44">
        <v>2798665794</v>
      </c>
      <c r="E11" s="44">
        <v>2757385614</v>
      </c>
      <c r="F11" s="44">
        <v>2958278267</v>
      </c>
      <c r="G11" s="45">
        <v>3168498766</v>
      </c>
      <c r="H11" s="46">
        <v>3393664117</v>
      </c>
      <c r="I11" s="25">
        <f t="shared" si="0"/>
        <v>7.2856205523091466</v>
      </c>
      <c r="J11" s="26">
        <f t="shared" si="1"/>
        <v>7.166023725131021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881637275</v>
      </c>
      <c r="D13" s="41">
        <v>910365875</v>
      </c>
      <c r="E13" s="41">
        <v>865173778</v>
      </c>
      <c r="F13" s="41">
        <v>950862583</v>
      </c>
      <c r="G13" s="42">
        <v>997950481</v>
      </c>
      <c r="H13" s="43">
        <v>1048565574</v>
      </c>
      <c r="I13" s="22">
        <f t="shared" si="0"/>
        <v>9.9042304770360357</v>
      </c>
      <c r="J13" s="23">
        <f t="shared" si="1"/>
        <v>6.6180533769305772</v>
      </c>
    </row>
    <row r="14" spans="1:11" x14ac:dyDescent="0.2">
      <c r="A14" s="3" t="s">
        <v>17</v>
      </c>
      <c r="B14" s="21" t="s">
        <v>25</v>
      </c>
      <c r="C14" s="41">
        <v>317500000</v>
      </c>
      <c r="D14" s="41">
        <v>317500000</v>
      </c>
      <c r="E14" s="41">
        <v>317500000</v>
      </c>
      <c r="F14" s="41">
        <v>355246241</v>
      </c>
      <c r="G14" s="42">
        <v>382155695</v>
      </c>
      <c r="H14" s="43">
        <v>409004510</v>
      </c>
      <c r="I14" s="22">
        <f t="shared" si="0"/>
        <v>11.888579842519675</v>
      </c>
      <c r="J14" s="23">
        <f t="shared" si="1"/>
        <v>8.8081573769962063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785000000</v>
      </c>
      <c r="D16" s="41">
        <v>790100000</v>
      </c>
      <c r="E16" s="41">
        <v>673594408</v>
      </c>
      <c r="F16" s="41">
        <v>897300000</v>
      </c>
      <c r="G16" s="42">
        <v>988900000</v>
      </c>
      <c r="H16" s="43">
        <v>1087790000</v>
      </c>
      <c r="I16" s="22">
        <f t="shared" si="0"/>
        <v>33.2107258230089</v>
      </c>
      <c r="J16" s="23">
        <f t="shared" si="1"/>
        <v>17.322739785843776</v>
      </c>
    </row>
    <row r="17" spans="1:10" x14ac:dyDescent="0.2">
      <c r="A17" s="3" t="s">
        <v>17</v>
      </c>
      <c r="B17" s="21" t="s">
        <v>27</v>
      </c>
      <c r="C17" s="41">
        <v>707115107</v>
      </c>
      <c r="D17" s="41">
        <v>764945022</v>
      </c>
      <c r="E17" s="41">
        <v>636656652</v>
      </c>
      <c r="F17" s="41">
        <v>725095906</v>
      </c>
      <c r="G17" s="42">
        <v>752194383</v>
      </c>
      <c r="H17" s="43">
        <v>796489031</v>
      </c>
      <c r="I17" s="29">
        <f t="shared" si="0"/>
        <v>13.891200810071801</v>
      </c>
      <c r="J17" s="30">
        <f t="shared" si="1"/>
        <v>7.7518758131537746</v>
      </c>
    </row>
    <row r="18" spans="1:10" x14ac:dyDescent="0.2">
      <c r="A18" s="3" t="s">
        <v>17</v>
      </c>
      <c r="B18" s="24" t="s">
        <v>28</v>
      </c>
      <c r="C18" s="44">
        <v>2691252382</v>
      </c>
      <c r="D18" s="44">
        <v>2782910897</v>
      </c>
      <c r="E18" s="44">
        <v>2492924838</v>
      </c>
      <c r="F18" s="44">
        <v>2928504730</v>
      </c>
      <c r="G18" s="45">
        <v>3121200559</v>
      </c>
      <c r="H18" s="46">
        <v>3341849115</v>
      </c>
      <c r="I18" s="25">
        <f t="shared" si="0"/>
        <v>17.472644395867665</v>
      </c>
      <c r="J18" s="26">
        <f t="shared" si="1"/>
        <v>10.262004715914186</v>
      </c>
    </row>
    <row r="19" spans="1:10" ht="23.25" customHeight="1" x14ac:dyDescent="0.2">
      <c r="A19" s="31" t="s">
        <v>17</v>
      </c>
      <c r="B19" s="32" t="s">
        <v>29</v>
      </c>
      <c r="C19" s="50">
        <v>28351412</v>
      </c>
      <c r="D19" s="50">
        <v>15754897</v>
      </c>
      <c r="E19" s="50">
        <v>264460776</v>
      </c>
      <c r="F19" s="51">
        <v>29773537</v>
      </c>
      <c r="G19" s="52">
        <v>47298207</v>
      </c>
      <c r="H19" s="53">
        <v>51815002</v>
      </c>
      <c r="I19" s="33">
        <f t="shared" si="0"/>
        <v>-88.741794737832876</v>
      </c>
      <c r="J19" s="34">
        <f t="shared" si="1"/>
        <v>-41.919356813792007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35240000</v>
      </c>
      <c r="D23" s="41">
        <v>55390000</v>
      </c>
      <c r="E23" s="41">
        <v>26768204</v>
      </c>
      <c r="F23" s="41">
        <v>41500000</v>
      </c>
      <c r="G23" s="42">
        <v>31500000</v>
      </c>
      <c r="H23" s="43">
        <v>31500000</v>
      </c>
      <c r="I23" s="36">
        <f t="shared" si="0"/>
        <v>55.034682192350303</v>
      </c>
      <c r="J23" s="23">
        <f t="shared" si="1"/>
        <v>5.5756523175766848</v>
      </c>
    </row>
    <row r="24" spans="1:10" x14ac:dyDescent="0.2">
      <c r="A24" s="9" t="s">
        <v>17</v>
      </c>
      <c r="B24" s="21" t="s">
        <v>33</v>
      </c>
      <c r="C24" s="41">
        <v>214233000</v>
      </c>
      <c r="D24" s="41">
        <v>161349000</v>
      </c>
      <c r="E24" s="41">
        <v>142661327</v>
      </c>
      <c r="F24" s="41">
        <v>572229000</v>
      </c>
      <c r="G24" s="42">
        <v>657904000</v>
      </c>
      <c r="H24" s="43">
        <v>114513000</v>
      </c>
      <c r="I24" s="36">
        <f t="shared" si="0"/>
        <v>301.11010603455276</v>
      </c>
      <c r="J24" s="23">
        <f t="shared" si="1"/>
        <v>-7.0642422418621837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249473000</v>
      </c>
      <c r="D26" s="44">
        <v>216739000</v>
      </c>
      <c r="E26" s="44">
        <v>169429531</v>
      </c>
      <c r="F26" s="44">
        <v>613729000</v>
      </c>
      <c r="G26" s="45">
        <v>689404000</v>
      </c>
      <c r="H26" s="46">
        <v>146013000</v>
      </c>
      <c r="I26" s="25">
        <f t="shared" si="0"/>
        <v>262.23260276864011</v>
      </c>
      <c r="J26" s="26">
        <f t="shared" si="1"/>
        <v>-4.8371430496709777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125947000</v>
      </c>
      <c r="D28" s="41">
        <v>68740000</v>
      </c>
      <c r="E28" s="41">
        <v>61939878</v>
      </c>
      <c r="F28" s="41">
        <v>517500000</v>
      </c>
      <c r="G28" s="42">
        <v>576000000</v>
      </c>
      <c r="H28" s="43">
        <v>2000000</v>
      </c>
      <c r="I28" s="36">
        <f t="shared" si="0"/>
        <v>735.48759976569545</v>
      </c>
      <c r="J28" s="23">
        <f t="shared" si="1"/>
        <v>-68.156566924829164</v>
      </c>
    </row>
    <row r="29" spans="1:10" x14ac:dyDescent="0.2">
      <c r="A29" s="9" t="s">
        <v>17</v>
      </c>
      <c r="B29" s="21" t="s">
        <v>38</v>
      </c>
      <c r="C29" s="41">
        <v>54026000</v>
      </c>
      <c r="D29" s="41">
        <v>35104000</v>
      </c>
      <c r="E29" s="41">
        <v>25062445</v>
      </c>
      <c r="F29" s="41">
        <v>6000000</v>
      </c>
      <c r="G29" s="42">
        <v>23500000</v>
      </c>
      <c r="H29" s="43">
        <v>21000000</v>
      </c>
      <c r="I29" s="36">
        <f t="shared" si="0"/>
        <v>-76.059797836962844</v>
      </c>
      <c r="J29" s="23">
        <f t="shared" si="1"/>
        <v>-5.7245488709296355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42000000</v>
      </c>
      <c r="D31" s="41">
        <v>45500000</v>
      </c>
      <c r="E31" s="41">
        <v>45501094</v>
      </c>
      <c r="F31" s="41">
        <v>42669947</v>
      </c>
      <c r="G31" s="42">
        <v>43682798</v>
      </c>
      <c r="H31" s="43">
        <v>46500000</v>
      </c>
      <c r="I31" s="36">
        <f t="shared" si="0"/>
        <v>-6.2221514937640832</v>
      </c>
      <c r="J31" s="23">
        <f t="shared" si="1"/>
        <v>0.72649099961161756</v>
      </c>
    </row>
    <row r="32" spans="1:10" x14ac:dyDescent="0.2">
      <c r="A32" s="9" t="s">
        <v>17</v>
      </c>
      <c r="B32" s="21" t="s">
        <v>34</v>
      </c>
      <c r="C32" s="41">
        <v>27500000</v>
      </c>
      <c r="D32" s="41">
        <v>67395000</v>
      </c>
      <c r="E32" s="41">
        <v>36926114</v>
      </c>
      <c r="F32" s="41">
        <v>47559053</v>
      </c>
      <c r="G32" s="42">
        <v>46221202</v>
      </c>
      <c r="H32" s="43">
        <v>76513000</v>
      </c>
      <c r="I32" s="36">
        <f t="shared" si="0"/>
        <v>28.795174601909103</v>
      </c>
      <c r="J32" s="23">
        <f t="shared" si="1"/>
        <v>27.487383563413758</v>
      </c>
    </row>
    <row r="33" spans="1:11" ht="13.5" thickBot="1" x14ac:dyDescent="0.25">
      <c r="A33" s="9" t="s">
        <v>17</v>
      </c>
      <c r="B33" s="37" t="s">
        <v>41</v>
      </c>
      <c r="C33" s="57">
        <v>249473000</v>
      </c>
      <c r="D33" s="57">
        <v>216739000</v>
      </c>
      <c r="E33" s="57">
        <v>169429531</v>
      </c>
      <c r="F33" s="57">
        <v>613729000</v>
      </c>
      <c r="G33" s="58">
        <v>689404000</v>
      </c>
      <c r="H33" s="59">
        <v>146013000</v>
      </c>
      <c r="I33" s="38">
        <f t="shared" si="0"/>
        <v>262.23260276864011</v>
      </c>
      <c r="J33" s="39">
        <f t="shared" si="1"/>
        <v>-4.8371430496709777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39403769</v>
      </c>
      <c r="D8" s="41">
        <v>41436930</v>
      </c>
      <c r="E8" s="41">
        <v>34131370</v>
      </c>
      <c r="F8" s="41">
        <v>40559922</v>
      </c>
      <c r="G8" s="42">
        <v>42993518</v>
      </c>
      <c r="H8" s="43">
        <v>45573129</v>
      </c>
      <c r="I8" s="22">
        <f>IF(($E8       =0),0,((($F8       /$E8       )-1)*100))</f>
        <v>18.834731802444505</v>
      </c>
      <c r="J8" s="23">
        <f>IF(($E8       =0),0,(((($H8       /$E8       )^(1/3))-1)*100))</f>
        <v>10.116325022978234</v>
      </c>
    </row>
    <row r="9" spans="1:11" x14ac:dyDescent="0.2">
      <c r="A9" s="3" t="s">
        <v>17</v>
      </c>
      <c r="B9" s="21" t="s">
        <v>20</v>
      </c>
      <c r="C9" s="41">
        <v>84775678</v>
      </c>
      <c r="D9" s="41">
        <v>73318742</v>
      </c>
      <c r="E9" s="41">
        <v>-109597736</v>
      </c>
      <c r="F9" s="41">
        <v>85344641</v>
      </c>
      <c r="G9" s="42">
        <v>90465320</v>
      </c>
      <c r="H9" s="43">
        <v>95893240</v>
      </c>
      <c r="I9" s="22">
        <f>IF(($E9       =0),0,((($F9       /$E9       )-1)*100))</f>
        <v>-177.87080656483633</v>
      </c>
      <c r="J9" s="23">
        <f>IF(($E9       =0),0,(((($H9       /$E9       )^(1/3))-1)*100))</f>
        <v>-195.64497028932556</v>
      </c>
    </row>
    <row r="10" spans="1:11" x14ac:dyDescent="0.2">
      <c r="A10" s="3" t="s">
        <v>17</v>
      </c>
      <c r="B10" s="21" t="s">
        <v>21</v>
      </c>
      <c r="C10" s="41">
        <v>180069565</v>
      </c>
      <c r="D10" s="41">
        <v>169878123</v>
      </c>
      <c r="E10" s="41">
        <v>132281641</v>
      </c>
      <c r="F10" s="41">
        <v>188842228</v>
      </c>
      <c r="G10" s="42">
        <v>192729702</v>
      </c>
      <c r="H10" s="43">
        <v>197730474</v>
      </c>
      <c r="I10" s="22">
        <f t="shared" ref="I10:I33" si="0">IF(($E10      =0),0,((($F10      /$E10      )-1)*100))</f>
        <v>42.757699838332066</v>
      </c>
      <c r="J10" s="23">
        <f t="shared" ref="J10:J33" si="1">IF(($E10      =0),0,(((($H10      /$E10      )^(1/3))-1)*100))</f>
        <v>14.338198315169691</v>
      </c>
    </row>
    <row r="11" spans="1:11" x14ac:dyDescent="0.2">
      <c r="A11" s="9" t="s">
        <v>17</v>
      </c>
      <c r="B11" s="24" t="s">
        <v>22</v>
      </c>
      <c r="C11" s="44">
        <v>304249012</v>
      </c>
      <c r="D11" s="44">
        <v>284633795</v>
      </c>
      <c r="E11" s="44">
        <v>56815275</v>
      </c>
      <c r="F11" s="44">
        <v>314746791</v>
      </c>
      <c r="G11" s="45">
        <v>326188540</v>
      </c>
      <c r="H11" s="46">
        <v>339196843</v>
      </c>
      <c r="I11" s="25">
        <f t="shared" si="0"/>
        <v>453.98269391462065</v>
      </c>
      <c r="J11" s="26">
        <f t="shared" si="1"/>
        <v>81.410420276438671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77436935</v>
      </c>
      <c r="D13" s="41">
        <v>81291519</v>
      </c>
      <c r="E13" s="41">
        <v>75292585</v>
      </c>
      <c r="F13" s="41">
        <v>78049749</v>
      </c>
      <c r="G13" s="42">
        <v>80928925</v>
      </c>
      <c r="H13" s="43">
        <v>86002194</v>
      </c>
      <c r="I13" s="22">
        <f t="shared" si="0"/>
        <v>3.6619329778623033</v>
      </c>
      <c r="J13" s="23">
        <f t="shared" si="1"/>
        <v>4.5327656810447703</v>
      </c>
    </row>
    <row r="14" spans="1:11" x14ac:dyDescent="0.2">
      <c r="A14" s="3" t="s">
        <v>17</v>
      </c>
      <c r="B14" s="21" t="s">
        <v>25</v>
      </c>
      <c r="C14" s="41">
        <v>24835890</v>
      </c>
      <c r="D14" s="41">
        <v>24835890</v>
      </c>
      <c r="E14" s="41">
        <v>0</v>
      </c>
      <c r="F14" s="41">
        <v>26326043</v>
      </c>
      <c r="G14" s="42">
        <v>27905605</v>
      </c>
      <c r="H14" s="43">
        <v>29579942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39202537</v>
      </c>
      <c r="D16" s="41">
        <v>43583039</v>
      </c>
      <c r="E16" s="41">
        <v>42908341</v>
      </c>
      <c r="F16" s="41">
        <v>41162664</v>
      </c>
      <c r="G16" s="42">
        <v>45008000</v>
      </c>
      <c r="H16" s="43">
        <v>48005000</v>
      </c>
      <c r="I16" s="22">
        <f t="shared" si="0"/>
        <v>-4.0683861443163272</v>
      </c>
      <c r="J16" s="23">
        <f t="shared" si="1"/>
        <v>3.8121654493163959</v>
      </c>
    </row>
    <row r="17" spans="1:10" x14ac:dyDescent="0.2">
      <c r="A17" s="3" t="s">
        <v>17</v>
      </c>
      <c r="B17" s="21" t="s">
        <v>27</v>
      </c>
      <c r="C17" s="41">
        <v>112272869</v>
      </c>
      <c r="D17" s="41">
        <v>135669950</v>
      </c>
      <c r="E17" s="41">
        <v>76067955</v>
      </c>
      <c r="F17" s="41">
        <v>113409860</v>
      </c>
      <c r="G17" s="42">
        <v>118801645</v>
      </c>
      <c r="H17" s="43">
        <v>124873419</v>
      </c>
      <c r="I17" s="29">
        <f t="shared" si="0"/>
        <v>49.090191789696469</v>
      </c>
      <c r="J17" s="30">
        <f t="shared" si="1"/>
        <v>17.965791853819056</v>
      </c>
    </row>
    <row r="18" spans="1:10" x14ac:dyDescent="0.2">
      <c r="A18" s="3" t="s">
        <v>17</v>
      </c>
      <c r="B18" s="24" t="s">
        <v>28</v>
      </c>
      <c r="C18" s="44">
        <v>253748231</v>
      </c>
      <c r="D18" s="44">
        <v>285380398</v>
      </c>
      <c r="E18" s="44">
        <v>194268881</v>
      </c>
      <c r="F18" s="44">
        <v>258948316</v>
      </c>
      <c r="G18" s="45">
        <v>272644175</v>
      </c>
      <c r="H18" s="46">
        <v>288460555</v>
      </c>
      <c r="I18" s="25">
        <f t="shared" si="0"/>
        <v>33.293770297673156</v>
      </c>
      <c r="J18" s="26">
        <f t="shared" si="1"/>
        <v>14.08478598914007</v>
      </c>
    </row>
    <row r="19" spans="1:10" ht="23.25" customHeight="1" x14ac:dyDescent="0.2">
      <c r="A19" s="31" t="s">
        <v>17</v>
      </c>
      <c r="B19" s="32" t="s">
        <v>29</v>
      </c>
      <c r="C19" s="50">
        <v>50500781</v>
      </c>
      <c r="D19" s="50">
        <v>-746603</v>
      </c>
      <c r="E19" s="50">
        <v>-137453606</v>
      </c>
      <c r="F19" s="51">
        <v>55798475</v>
      </c>
      <c r="G19" s="52">
        <v>53544365</v>
      </c>
      <c r="H19" s="53">
        <v>50736288</v>
      </c>
      <c r="I19" s="33">
        <f t="shared" si="0"/>
        <v>-140.5944060863707</v>
      </c>
      <c r="J19" s="34">
        <f t="shared" si="1"/>
        <v>-171.73330665013299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19244796</v>
      </c>
      <c r="D23" s="41">
        <v>21653796</v>
      </c>
      <c r="E23" s="41">
        <v>4267847</v>
      </c>
      <c r="F23" s="41">
        <v>8505003</v>
      </c>
      <c r="G23" s="42">
        <v>6894105</v>
      </c>
      <c r="H23" s="43">
        <v>7055005</v>
      </c>
      <c r="I23" s="36">
        <f t="shared" si="0"/>
        <v>99.280878625686441</v>
      </c>
      <c r="J23" s="23">
        <f t="shared" si="1"/>
        <v>18.239566287089069</v>
      </c>
    </row>
    <row r="24" spans="1:10" x14ac:dyDescent="0.2">
      <c r="A24" s="9" t="s">
        <v>17</v>
      </c>
      <c r="B24" s="21" t="s">
        <v>33</v>
      </c>
      <c r="C24" s="41">
        <v>31013000</v>
      </c>
      <c r="D24" s="41">
        <v>31013000</v>
      </c>
      <c r="E24" s="41">
        <v>13638626</v>
      </c>
      <c r="F24" s="41">
        <v>22097000</v>
      </c>
      <c r="G24" s="42">
        <v>23422824</v>
      </c>
      <c r="H24" s="43">
        <v>24828197</v>
      </c>
      <c r="I24" s="36">
        <f t="shared" si="0"/>
        <v>62.017786835712045</v>
      </c>
      <c r="J24" s="23">
        <f t="shared" si="1"/>
        <v>22.102583806628175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50257796</v>
      </c>
      <c r="D26" s="44">
        <v>52666796</v>
      </c>
      <c r="E26" s="44">
        <v>17906473</v>
      </c>
      <c r="F26" s="44">
        <v>30602003</v>
      </c>
      <c r="G26" s="45">
        <v>30316929</v>
      </c>
      <c r="H26" s="46">
        <v>31883202</v>
      </c>
      <c r="I26" s="25">
        <f t="shared" si="0"/>
        <v>70.899110059250646</v>
      </c>
      <c r="J26" s="26">
        <f t="shared" si="1"/>
        <v>21.204094911937311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29532937</v>
      </c>
      <c r="D28" s="41">
        <v>29032937</v>
      </c>
      <c r="E28" s="41">
        <v>4669602</v>
      </c>
      <c r="F28" s="41">
        <v>18852178</v>
      </c>
      <c r="G28" s="42">
        <v>17777309</v>
      </c>
      <c r="H28" s="43">
        <v>18901947</v>
      </c>
      <c r="I28" s="36">
        <f t="shared" si="0"/>
        <v>303.72130215808539</v>
      </c>
      <c r="J28" s="23">
        <f t="shared" si="1"/>
        <v>59.370850972885677</v>
      </c>
    </row>
    <row r="29" spans="1:10" x14ac:dyDescent="0.2">
      <c r="A29" s="9" t="s">
        <v>17</v>
      </c>
      <c r="B29" s="21" t="s">
        <v>38</v>
      </c>
      <c r="C29" s="41">
        <v>7309383</v>
      </c>
      <c r="D29" s="41">
        <v>5650000</v>
      </c>
      <c r="E29" s="41">
        <v>4228616</v>
      </c>
      <c r="F29" s="41">
        <v>5502860</v>
      </c>
      <c r="G29" s="42">
        <v>5833032</v>
      </c>
      <c r="H29" s="43">
        <v>6164474</v>
      </c>
      <c r="I29" s="36">
        <f t="shared" si="0"/>
        <v>30.133831021781134</v>
      </c>
      <c r="J29" s="23">
        <f t="shared" si="1"/>
        <v>13.387694648741299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7690476</v>
      </c>
      <c r="D31" s="41">
        <v>9849859</v>
      </c>
      <c r="E31" s="41">
        <v>6417800</v>
      </c>
      <c r="F31" s="41">
        <v>3091964</v>
      </c>
      <c r="G31" s="42">
        <v>3291483</v>
      </c>
      <c r="H31" s="43">
        <v>3491773</v>
      </c>
      <c r="I31" s="36">
        <f t="shared" si="0"/>
        <v>-51.82205740284833</v>
      </c>
      <c r="J31" s="23">
        <f t="shared" si="1"/>
        <v>-18.363080642783579</v>
      </c>
    </row>
    <row r="32" spans="1:10" x14ac:dyDescent="0.2">
      <c r="A32" s="9" t="s">
        <v>17</v>
      </c>
      <c r="B32" s="21" t="s">
        <v>34</v>
      </c>
      <c r="C32" s="41">
        <v>5725000</v>
      </c>
      <c r="D32" s="41">
        <v>8134000</v>
      </c>
      <c r="E32" s="41">
        <v>2590455</v>
      </c>
      <c r="F32" s="41">
        <v>3155001</v>
      </c>
      <c r="G32" s="42">
        <v>3415105</v>
      </c>
      <c r="H32" s="43">
        <v>3325008</v>
      </c>
      <c r="I32" s="36">
        <f t="shared" si="0"/>
        <v>21.793314301927659</v>
      </c>
      <c r="J32" s="23">
        <f t="shared" si="1"/>
        <v>8.6773101472029435</v>
      </c>
    </row>
    <row r="33" spans="1:11" ht="13.5" thickBot="1" x14ac:dyDescent="0.25">
      <c r="A33" s="9" t="s">
        <v>17</v>
      </c>
      <c r="B33" s="37" t="s">
        <v>41</v>
      </c>
      <c r="C33" s="57">
        <v>50257796</v>
      </c>
      <c r="D33" s="57">
        <v>52666796</v>
      </c>
      <c r="E33" s="57">
        <v>17906473</v>
      </c>
      <c r="F33" s="57">
        <v>30602003</v>
      </c>
      <c r="G33" s="58">
        <v>30316929</v>
      </c>
      <c r="H33" s="59">
        <v>31883202</v>
      </c>
      <c r="I33" s="38">
        <f t="shared" si="0"/>
        <v>70.899110059250646</v>
      </c>
      <c r="J33" s="39">
        <f t="shared" si="1"/>
        <v>21.204094911937311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13925520</v>
      </c>
      <c r="D8" s="41">
        <v>13925519</v>
      </c>
      <c r="E8" s="41">
        <v>12900476</v>
      </c>
      <c r="F8" s="41">
        <v>14607875</v>
      </c>
      <c r="G8" s="42">
        <v>15279836</v>
      </c>
      <c r="H8" s="43">
        <v>15982709</v>
      </c>
      <c r="I8" s="22">
        <f>IF(($E8       =0),0,((($F8       /$E8       )-1)*100))</f>
        <v>13.235162795543353</v>
      </c>
      <c r="J8" s="23">
        <f>IF(($E8       =0),0,(((($H8       /$E8       )^(1/3))-1)*100))</f>
        <v>7.4026224609308411</v>
      </c>
    </row>
    <row r="9" spans="1:11" x14ac:dyDescent="0.2">
      <c r="A9" s="3" t="s">
        <v>17</v>
      </c>
      <c r="B9" s="21" t="s">
        <v>20</v>
      </c>
      <c r="C9" s="41">
        <v>60384167</v>
      </c>
      <c r="D9" s="41">
        <v>37232583</v>
      </c>
      <c r="E9" s="41">
        <v>33521654</v>
      </c>
      <c r="F9" s="41">
        <v>40708613</v>
      </c>
      <c r="G9" s="42">
        <v>42582110</v>
      </c>
      <c r="H9" s="43">
        <v>44539945</v>
      </c>
      <c r="I9" s="22">
        <f>IF(($E9       =0),0,((($F9       /$E9       )-1)*100))</f>
        <v>21.439750556461213</v>
      </c>
      <c r="J9" s="23">
        <f>IF(($E9       =0),0,(((($H9       /$E9       )^(1/3))-1)*100))</f>
        <v>9.9363749560400052</v>
      </c>
    </row>
    <row r="10" spans="1:11" x14ac:dyDescent="0.2">
      <c r="A10" s="3" t="s">
        <v>17</v>
      </c>
      <c r="B10" s="21" t="s">
        <v>21</v>
      </c>
      <c r="C10" s="41">
        <v>87751980</v>
      </c>
      <c r="D10" s="41">
        <v>101854555</v>
      </c>
      <c r="E10" s="41">
        <v>88744687</v>
      </c>
      <c r="F10" s="41">
        <v>106138933</v>
      </c>
      <c r="G10" s="42">
        <v>106636249</v>
      </c>
      <c r="H10" s="43">
        <v>108296893</v>
      </c>
      <c r="I10" s="22">
        <f t="shared" ref="I10:I33" si="0">IF(($E10      =0),0,((($F10      /$E10      )-1)*100))</f>
        <v>19.600323791778095</v>
      </c>
      <c r="J10" s="23">
        <f t="shared" ref="J10:J33" si="1">IF(($E10      =0),0,(((($H10      /$E10      )^(1/3))-1)*100))</f>
        <v>6.8623068248502506</v>
      </c>
    </row>
    <row r="11" spans="1:11" x14ac:dyDescent="0.2">
      <c r="A11" s="9" t="s">
        <v>17</v>
      </c>
      <c r="B11" s="24" t="s">
        <v>22</v>
      </c>
      <c r="C11" s="44">
        <v>162061667</v>
      </c>
      <c r="D11" s="44">
        <v>153012657</v>
      </c>
      <c r="E11" s="44">
        <v>135166817</v>
      </c>
      <c r="F11" s="44">
        <v>161455421</v>
      </c>
      <c r="G11" s="45">
        <v>164498195</v>
      </c>
      <c r="H11" s="46">
        <v>168819547</v>
      </c>
      <c r="I11" s="25">
        <f t="shared" si="0"/>
        <v>19.449007221942651</v>
      </c>
      <c r="J11" s="26">
        <f t="shared" si="1"/>
        <v>7.6921914444674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53708754</v>
      </c>
      <c r="D13" s="41">
        <v>53708754</v>
      </c>
      <c r="E13" s="41">
        <v>43563367</v>
      </c>
      <c r="F13" s="41">
        <v>54351668</v>
      </c>
      <c r="G13" s="42">
        <v>56209118</v>
      </c>
      <c r="H13" s="43">
        <v>58764947</v>
      </c>
      <c r="I13" s="22">
        <f t="shared" si="0"/>
        <v>24.764617023289315</v>
      </c>
      <c r="J13" s="23">
        <f t="shared" si="1"/>
        <v>10.492373627448416</v>
      </c>
    </row>
    <row r="14" spans="1:11" x14ac:dyDescent="0.2">
      <c r="A14" s="3" t="s">
        <v>17</v>
      </c>
      <c r="B14" s="21" t="s">
        <v>25</v>
      </c>
      <c r="C14" s="41">
        <v>35390971</v>
      </c>
      <c r="D14" s="41">
        <v>35390971</v>
      </c>
      <c r="E14" s="41">
        <v>35390976</v>
      </c>
      <c r="F14" s="41">
        <v>17055574</v>
      </c>
      <c r="G14" s="42">
        <v>18176132</v>
      </c>
      <c r="H14" s="43">
        <v>19012233</v>
      </c>
      <c r="I14" s="22">
        <f t="shared" si="0"/>
        <v>-51.808127585969935</v>
      </c>
      <c r="J14" s="23">
        <f t="shared" si="1"/>
        <v>-18.708177013535231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25000000</v>
      </c>
      <c r="D16" s="41">
        <v>23850000</v>
      </c>
      <c r="E16" s="41">
        <v>12498995</v>
      </c>
      <c r="F16" s="41">
        <v>25000000</v>
      </c>
      <c r="G16" s="42">
        <v>26150000</v>
      </c>
      <c r="H16" s="43">
        <v>27352900</v>
      </c>
      <c r="I16" s="22">
        <f t="shared" si="0"/>
        <v>100.01608129293595</v>
      </c>
      <c r="J16" s="23">
        <f t="shared" si="1"/>
        <v>29.83031011773738</v>
      </c>
    </row>
    <row r="17" spans="1:10" x14ac:dyDescent="0.2">
      <c r="A17" s="3" t="s">
        <v>17</v>
      </c>
      <c r="B17" s="21" t="s">
        <v>27</v>
      </c>
      <c r="C17" s="41">
        <v>63573994</v>
      </c>
      <c r="D17" s="41">
        <v>80970250</v>
      </c>
      <c r="E17" s="41">
        <v>65660747</v>
      </c>
      <c r="F17" s="41">
        <v>68500824</v>
      </c>
      <c r="G17" s="42">
        <v>71195522</v>
      </c>
      <c r="H17" s="43">
        <v>74348570</v>
      </c>
      <c r="I17" s="29">
        <f t="shared" si="0"/>
        <v>4.3253802762859284</v>
      </c>
      <c r="J17" s="30">
        <f t="shared" si="1"/>
        <v>4.2290869935930786</v>
      </c>
    </row>
    <row r="18" spans="1:10" x14ac:dyDescent="0.2">
      <c r="A18" s="3" t="s">
        <v>17</v>
      </c>
      <c r="B18" s="24" t="s">
        <v>28</v>
      </c>
      <c r="C18" s="44">
        <v>177673719</v>
      </c>
      <c r="D18" s="44">
        <v>193919975</v>
      </c>
      <c r="E18" s="44">
        <v>157114085</v>
      </c>
      <c r="F18" s="44">
        <v>164908066</v>
      </c>
      <c r="G18" s="45">
        <v>171730772</v>
      </c>
      <c r="H18" s="46">
        <v>179478650</v>
      </c>
      <c r="I18" s="25">
        <f t="shared" si="0"/>
        <v>4.9607143751624783</v>
      </c>
      <c r="J18" s="26">
        <f t="shared" si="1"/>
        <v>4.5360031619076979</v>
      </c>
    </row>
    <row r="19" spans="1:10" ht="23.25" customHeight="1" x14ac:dyDescent="0.2">
      <c r="A19" s="31" t="s">
        <v>17</v>
      </c>
      <c r="B19" s="32" t="s">
        <v>29</v>
      </c>
      <c r="C19" s="50">
        <v>-15612052</v>
      </c>
      <c r="D19" s="50">
        <v>-40907318</v>
      </c>
      <c r="E19" s="50">
        <v>-21947268</v>
      </c>
      <c r="F19" s="51">
        <v>-3452645</v>
      </c>
      <c r="G19" s="52">
        <v>-7232577</v>
      </c>
      <c r="H19" s="53">
        <v>-10659103</v>
      </c>
      <c r="I19" s="33">
        <f t="shared" si="0"/>
        <v>-84.268452000495003</v>
      </c>
      <c r="J19" s="34">
        <f t="shared" si="1"/>
        <v>-21.395622868602526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290000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51967000</v>
      </c>
      <c r="D24" s="41">
        <v>62279000</v>
      </c>
      <c r="E24" s="41">
        <v>47902007</v>
      </c>
      <c r="F24" s="41">
        <v>42258000</v>
      </c>
      <c r="G24" s="42">
        <v>23628000</v>
      </c>
      <c r="H24" s="43">
        <v>34238000</v>
      </c>
      <c r="I24" s="36">
        <f t="shared" si="0"/>
        <v>-11.782401935685073</v>
      </c>
      <c r="J24" s="23">
        <f t="shared" si="1"/>
        <v>-10.590247523944996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52257000</v>
      </c>
      <c r="D26" s="44">
        <v>62279000</v>
      </c>
      <c r="E26" s="44">
        <v>47902007</v>
      </c>
      <c r="F26" s="44">
        <v>42258000</v>
      </c>
      <c r="G26" s="45">
        <v>23628000</v>
      </c>
      <c r="H26" s="46">
        <v>34238000</v>
      </c>
      <c r="I26" s="25">
        <f t="shared" si="0"/>
        <v>-11.782401935685073</v>
      </c>
      <c r="J26" s="26">
        <f t="shared" si="1"/>
        <v>-10.590247523944996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54967000</v>
      </c>
      <c r="D28" s="41">
        <v>67024000</v>
      </c>
      <c r="E28" s="41">
        <v>47902007</v>
      </c>
      <c r="F28" s="41">
        <v>42258000</v>
      </c>
      <c r="G28" s="42">
        <v>22638000</v>
      </c>
      <c r="H28" s="43">
        <v>33344000</v>
      </c>
      <c r="I28" s="36">
        <f t="shared" si="0"/>
        <v>-11.782401935685073</v>
      </c>
      <c r="J28" s="23">
        <f t="shared" si="1"/>
        <v>-11.375323592682085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990000</v>
      </c>
      <c r="H29" s="43">
        <v>894000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290000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55257000</v>
      </c>
      <c r="D33" s="57">
        <v>67024000</v>
      </c>
      <c r="E33" s="57">
        <v>47902007</v>
      </c>
      <c r="F33" s="57">
        <v>42258000</v>
      </c>
      <c r="G33" s="58">
        <v>23628000</v>
      </c>
      <c r="H33" s="59">
        <v>34238000</v>
      </c>
      <c r="I33" s="38">
        <f t="shared" si="0"/>
        <v>-11.782401935685073</v>
      </c>
      <c r="J33" s="39">
        <f t="shared" si="1"/>
        <v>-10.590247523944996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44975612</v>
      </c>
      <c r="D8" s="41">
        <v>44975612</v>
      </c>
      <c r="E8" s="41">
        <v>39415964</v>
      </c>
      <c r="F8" s="41">
        <v>49923964</v>
      </c>
      <c r="G8" s="42">
        <v>52370238</v>
      </c>
      <c r="H8" s="43">
        <v>54779270</v>
      </c>
      <c r="I8" s="22">
        <f>IF(($E8       =0),0,((($F8       /$E8       )-1)*100))</f>
        <v>26.659249029149713</v>
      </c>
      <c r="J8" s="23">
        <f>IF(($E8       =0),0,(((($H8       /$E8       )^(1/3))-1)*100))</f>
        <v>11.595846099535478</v>
      </c>
    </row>
    <row r="9" spans="1:11" x14ac:dyDescent="0.2">
      <c r="A9" s="3" t="s">
        <v>17</v>
      </c>
      <c r="B9" s="21" t="s">
        <v>20</v>
      </c>
      <c r="C9" s="41">
        <v>207197512</v>
      </c>
      <c r="D9" s="41">
        <v>215221689</v>
      </c>
      <c r="E9" s="41">
        <v>177579477</v>
      </c>
      <c r="F9" s="41">
        <v>263339648</v>
      </c>
      <c r="G9" s="42">
        <v>276243293</v>
      </c>
      <c r="H9" s="43">
        <v>288950484</v>
      </c>
      <c r="I9" s="22">
        <f>IF(($E9       =0),0,((($F9       /$E9       )-1)*100))</f>
        <v>48.293965298703981</v>
      </c>
      <c r="J9" s="23">
        <f>IF(($E9       =0),0,(((($H9       /$E9       )^(1/3))-1)*100))</f>
        <v>17.618838006909975</v>
      </c>
    </row>
    <row r="10" spans="1:11" x14ac:dyDescent="0.2">
      <c r="A10" s="3" t="s">
        <v>17</v>
      </c>
      <c r="B10" s="21" t="s">
        <v>21</v>
      </c>
      <c r="C10" s="41">
        <v>204859364</v>
      </c>
      <c r="D10" s="41">
        <v>211559364</v>
      </c>
      <c r="E10" s="41">
        <v>173313052</v>
      </c>
      <c r="F10" s="41">
        <v>224712521</v>
      </c>
      <c r="G10" s="42">
        <v>230929573</v>
      </c>
      <c r="H10" s="43">
        <v>236447916</v>
      </c>
      <c r="I10" s="22">
        <f t="shared" ref="I10:I33" si="0">IF(($E10      =0),0,((($F10      /$E10      )-1)*100))</f>
        <v>29.657009905982147</v>
      </c>
      <c r="J10" s="23">
        <f t="shared" ref="J10:J33" si="1">IF(($E10      =0),0,(((($H10      /$E10      )^(1/3))-1)*100))</f>
        <v>10.909327890895405</v>
      </c>
    </row>
    <row r="11" spans="1:11" x14ac:dyDescent="0.2">
      <c r="A11" s="9" t="s">
        <v>17</v>
      </c>
      <c r="B11" s="24" t="s">
        <v>22</v>
      </c>
      <c r="C11" s="44">
        <v>457032488</v>
      </c>
      <c r="D11" s="44">
        <v>471756665</v>
      </c>
      <c r="E11" s="44">
        <v>390308493</v>
      </c>
      <c r="F11" s="44">
        <v>537976133</v>
      </c>
      <c r="G11" s="45">
        <v>559543104</v>
      </c>
      <c r="H11" s="46">
        <v>580177670</v>
      </c>
      <c r="I11" s="25">
        <f t="shared" si="0"/>
        <v>37.833570790374772</v>
      </c>
      <c r="J11" s="26">
        <f t="shared" si="1"/>
        <v>14.1259316937705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118556435</v>
      </c>
      <c r="D13" s="41">
        <v>131148851</v>
      </c>
      <c r="E13" s="41">
        <v>117246835</v>
      </c>
      <c r="F13" s="41">
        <v>139811789</v>
      </c>
      <c r="G13" s="42">
        <v>144406076</v>
      </c>
      <c r="H13" s="43">
        <v>153063381</v>
      </c>
      <c r="I13" s="22">
        <f t="shared" si="0"/>
        <v>19.245682836555879</v>
      </c>
      <c r="J13" s="23">
        <f t="shared" si="1"/>
        <v>9.2924239353418194</v>
      </c>
    </row>
    <row r="14" spans="1:11" x14ac:dyDescent="0.2">
      <c r="A14" s="3" t="s">
        <v>17</v>
      </c>
      <c r="B14" s="21" t="s">
        <v>25</v>
      </c>
      <c r="C14" s="41">
        <v>83847566</v>
      </c>
      <c r="D14" s="41">
        <v>41347566</v>
      </c>
      <c r="E14" s="41">
        <v>0</v>
      </c>
      <c r="F14" s="41">
        <v>64262863</v>
      </c>
      <c r="G14" s="42">
        <v>67411745</v>
      </c>
      <c r="H14" s="43">
        <v>70512683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85024294</v>
      </c>
      <c r="D16" s="41">
        <v>85024294</v>
      </c>
      <c r="E16" s="41">
        <v>59941994</v>
      </c>
      <c r="F16" s="41">
        <v>89190485</v>
      </c>
      <c r="G16" s="42">
        <v>93560819</v>
      </c>
      <c r="H16" s="43">
        <v>97864616</v>
      </c>
      <c r="I16" s="22">
        <f t="shared" si="0"/>
        <v>48.794658048913099</v>
      </c>
      <c r="J16" s="23">
        <f t="shared" si="1"/>
        <v>17.751063111216126</v>
      </c>
    </row>
    <row r="17" spans="1:10" x14ac:dyDescent="0.2">
      <c r="A17" s="3" t="s">
        <v>17</v>
      </c>
      <c r="B17" s="21" t="s">
        <v>27</v>
      </c>
      <c r="C17" s="41">
        <v>218505666</v>
      </c>
      <c r="D17" s="41">
        <v>251518494</v>
      </c>
      <c r="E17" s="41">
        <v>228247686</v>
      </c>
      <c r="F17" s="41">
        <v>272172937</v>
      </c>
      <c r="G17" s="42">
        <v>269832208</v>
      </c>
      <c r="H17" s="43">
        <v>277910997</v>
      </c>
      <c r="I17" s="29">
        <f t="shared" si="0"/>
        <v>19.24455479474172</v>
      </c>
      <c r="J17" s="30">
        <f t="shared" si="1"/>
        <v>6.7824258942136284</v>
      </c>
    </row>
    <row r="18" spans="1:10" x14ac:dyDescent="0.2">
      <c r="A18" s="3" t="s">
        <v>17</v>
      </c>
      <c r="B18" s="24" t="s">
        <v>28</v>
      </c>
      <c r="C18" s="44">
        <v>505933961</v>
      </c>
      <c r="D18" s="44">
        <v>509039205</v>
      </c>
      <c r="E18" s="44">
        <v>405436515</v>
      </c>
      <c r="F18" s="44">
        <v>565438074</v>
      </c>
      <c r="G18" s="45">
        <v>575210848</v>
      </c>
      <c r="H18" s="46">
        <v>599351677</v>
      </c>
      <c r="I18" s="25">
        <f t="shared" si="0"/>
        <v>39.46402286927708</v>
      </c>
      <c r="J18" s="26">
        <f t="shared" si="1"/>
        <v>13.916409532010121</v>
      </c>
    </row>
    <row r="19" spans="1:10" ht="23.25" customHeight="1" x14ac:dyDescent="0.2">
      <c r="A19" s="31" t="s">
        <v>17</v>
      </c>
      <c r="B19" s="32" t="s">
        <v>29</v>
      </c>
      <c r="C19" s="50">
        <v>-48901473</v>
      </c>
      <c r="D19" s="50">
        <v>-37282540</v>
      </c>
      <c r="E19" s="50">
        <v>-15128022</v>
      </c>
      <c r="F19" s="51">
        <v>-27461941</v>
      </c>
      <c r="G19" s="52">
        <v>-15667744</v>
      </c>
      <c r="H19" s="53">
        <v>-19174007</v>
      </c>
      <c r="I19" s="33">
        <f t="shared" si="0"/>
        <v>81.530282015718896</v>
      </c>
      <c r="J19" s="34">
        <f t="shared" si="1"/>
        <v>8.2206765733844342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</v>
      </c>
      <c r="D23" s="41">
        <v>6754347</v>
      </c>
      <c r="E23" s="41">
        <v>2300208</v>
      </c>
      <c r="F23" s="41">
        <v>14510000</v>
      </c>
      <c r="G23" s="42">
        <v>2750000</v>
      </c>
      <c r="H23" s="43">
        <v>2800000</v>
      </c>
      <c r="I23" s="36">
        <f t="shared" si="0"/>
        <v>530.81251782447498</v>
      </c>
      <c r="J23" s="23">
        <f t="shared" si="1"/>
        <v>6.7735397313852808</v>
      </c>
    </row>
    <row r="24" spans="1:10" x14ac:dyDescent="0.2">
      <c r="A24" s="9" t="s">
        <v>17</v>
      </c>
      <c r="B24" s="21" t="s">
        <v>33</v>
      </c>
      <c r="C24" s="41">
        <v>76253134</v>
      </c>
      <c r="D24" s="41">
        <v>76253134</v>
      </c>
      <c r="E24" s="41">
        <v>66491821</v>
      </c>
      <c r="F24" s="41">
        <v>75501001</v>
      </c>
      <c r="G24" s="42">
        <v>0</v>
      </c>
      <c r="H24" s="43">
        <v>0</v>
      </c>
      <c r="I24" s="36">
        <f t="shared" si="0"/>
        <v>13.549305560453817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80253134</v>
      </c>
      <c r="D26" s="44">
        <v>83007481</v>
      </c>
      <c r="E26" s="44">
        <v>68792029</v>
      </c>
      <c r="F26" s="44">
        <v>90011001</v>
      </c>
      <c r="G26" s="45">
        <v>2750000</v>
      </c>
      <c r="H26" s="46">
        <v>2800000</v>
      </c>
      <c r="I26" s="25">
        <f t="shared" si="0"/>
        <v>30.845102708047769</v>
      </c>
      <c r="J26" s="26">
        <f t="shared" si="1"/>
        <v>-65.601463100206573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12111258</v>
      </c>
      <c r="D28" s="41">
        <v>12111258</v>
      </c>
      <c r="E28" s="41">
        <v>4075133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18000000</v>
      </c>
      <c r="D29" s="41">
        <v>18000000</v>
      </c>
      <c r="E29" s="41">
        <v>10657531</v>
      </c>
      <c r="F29" s="41">
        <v>10526000</v>
      </c>
      <c r="G29" s="42">
        <v>0</v>
      </c>
      <c r="H29" s="43">
        <v>0</v>
      </c>
      <c r="I29" s="36">
        <f t="shared" si="0"/>
        <v>-1.2341601445963413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9708392</v>
      </c>
      <c r="D31" s="41">
        <v>9708392</v>
      </c>
      <c r="E31" s="41">
        <v>19977162</v>
      </c>
      <c r="F31" s="41">
        <v>14078363</v>
      </c>
      <c r="G31" s="42">
        <v>1500000</v>
      </c>
      <c r="H31" s="43">
        <v>0</v>
      </c>
      <c r="I31" s="36">
        <f t="shared" si="0"/>
        <v>-29.527712695126564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40433484</v>
      </c>
      <c r="D32" s="41">
        <v>43187831</v>
      </c>
      <c r="E32" s="41">
        <v>34082203</v>
      </c>
      <c r="F32" s="41">
        <v>65406638</v>
      </c>
      <c r="G32" s="42">
        <v>1250000</v>
      </c>
      <c r="H32" s="43">
        <v>2800000</v>
      </c>
      <c r="I32" s="36">
        <f t="shared" si="0"/>
        <v>91.908480798615045</v>
      </c>
      <c r="J32" s="23">
        <f t="shared" si="1"/>
        <v>-56.527949641965925</v>
      </c>
    </row>
    <row r="33" spans="1:11" ht="13.5" thickBot="1" x14ac:dyDescent="0.25">
      <c r="A33" s="9" t="s">
        <v>17</v>
      </c>
      <c r="B33" s="37" t="s">
        <v>41</v>
      </c>
      <c r="C33" s="57">
        <v>80253134</v>
      </c>
      <c r="D33" s="57">
        <v>83007481</v>
      </c>
      <c r="E33" s="57">
        <v>68792029</v>
      </c>
      <c r="F33" s="57">
        <v>90011001</v>
      </c>
      <c r="G33" s="58">
        <v>2750000</v>
      </c>
      <c r="H33" s="59">
        <v>2800000</v>
      </c>
      <c r="I33" s="38">
        <f t="shared" si="0"/>
        <v>30.845102708047769</v>
      </c>
      <c r="J33" s="39">
        <f t="shared" si="1"/>
        <v>-65.601463100206573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151217000</v>
      </c>
      <c r="D10" s="41">
        <v>152221674</v>
      </c>
      <c r="E10" s="41">
        <v>150947977</v>
      </c>
      <c r="F10" s="41">
        <v>160590200</v>
      </c>
      <c r="G10" s="42">
        <v>164578760</v>
      </c>
      <c r="H10" s="43">
        <v>169841750</v>
      </c>
      <c r="I10" s="22">
        <f t="shared" ref="I10:I33" si="0">IF(($E10      =0),0,((($F10      /$E10      )-1)*100))</f>
        <v>6.3877788835818627</v>
      </c>
      <c r="J10" s="23">
        <f t="shared" ref="J10:J33" si="1">IF(($E10      =0),0,(((($H10      /$E10      )^(1/3))-1)*100))</f>
        <v>4.0093509710285691</v>
      </c>
    </row>
    <row r="11" spans="1:11" x14ac:dyDescent="0.2">
      <c r="A11" s="9" t="s">
        <v>17</v>
      </c>
      <c r="B11" s="24" t="s">
        <v>22</v>
      </c>
      <c r="C11" s="44">
        <v>151217000</v>
      </c>
      <c r="D11" s="44">
        <v>152221674</v>
      </c>
      <c r="E11" s="44">
        <v>150947977</v>
      </c>
      <c r="F11" s="44">
        <v>160590200</v>
      </c>
      <c r="G11" s="45">
        <v>164578760</v>
      </c>
      <c r="H11" s="46">
        <v>169841750</v>
      </c>
      <c r="I11" s="25">
        <f t="shared" si="0"/>
        <v>6.3877788835818627</v>
      </c>
      <c r="J11" s="26">
        <f t="shared" si="1"/>
        <v>4.0093509710285691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92949349</v>
      </c>
      <c r="D13" s="41">
        <v>86050876</v>
      </c>
      <c r="E13" s="41">
        <v>68375009</v>
      </c>
      <c r="F13" s="41">
        <v>98525500</v>
      </c>
      <c r="G13" s="42">
        <v>97601900</v>
      </c>
      <c r="H13" s="43">
        <v>102114420</v>
      </c>
      <c r="I13" s="22">
        <f t="shared" si="0"/>
        <v>44.095776279897827</v>
      </c>
      <c r="J13" s="23">
        <f t="shared" si="1"/>
        <v>14.304473121824479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</v>
      </c>
      <c r="G14" s="42">
        <v>20000</v>
      </c>
      <c r="H14" s="43">
        <v>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87618095</v>
      </c>
      <c r="D17" s="41">
        <v>101809594</v>
      </c>
      <c r="E17" s="41">
        <v>71253455</v>
      </c>
      <c r="F17" s="41">
        <v>80248309</v>
      </c>
      <c r="G17" s="42">
        <v>67794828</v>
      </c>
      <c r="H17" s="43">
        <v>67327745</v>
      </c>
      <c r="I17" s="29">
        <f t="shared" si="0"/>
        <v>12.623744350361687</v>
      </c>
      <c r="J17" s="30">
        <f t="shared" si="1"/>
        <v>-1.8712996137567939</v>
      </c>
    </row>
    <row r="18" spans="1:10" x14ac:dyDescent="0.2">
      <c r="A18" s="3" t="s">
        <v>17</v>
      </c>
      <c r="B18" s="24" t="s">
        <v>28</v>
      </c>
      <c r="C18" s="44">
        <v>180567444</v>
      </c>
      <c r="D18" s="44">
        <v>187860470</v>
      </c>
      <c r="E18" s="44">
        <v>139628464</v>
      </c>
      <c r="F18" s="44">
        <v>178793809</v>
      </c>
      <c r="G18" s="45">
        <v>165416728</v>
      </c>
      <c r="H18" s="46">
        <v>169462165</v>
      </c>
      <c r="I18" s="25">
        <f t="shared" si="0"/>
        <v>28.049685485331999</v>
      </c>
      <c r="J18" s="26">
        <f t="shared" si="1"/>
        <v>6.6676998009155719</v>
      </c>
    </row>
    <row r="19" spans="1:10" ht="23.25" customHeight="1" x14ac:dyDescent="0.2">
      <c r="A19" s="31" t="s">
        <v>17</v>
      </c>
      <c r="B19" s="32" t="s">
        <v>29</v>
      </c>
      <c r="C19" s="50">
        <v>-29350444</v>
      </c>
      <c r="D19" s="50">
        <v>-35638796</v>
      </c>
      <c r="E19" s="50">
        <v>11319513</v>
      </c>
      <c r="F19" s="51">
        <v>-18203609</v>
      </c>
      <c r="G19" s="52">
        <v>-837968</v>
      </c>
      <c r="H19" s="53">
        <v>379585</v>
      </c>
      <c r="I19" s="33">
        <f t="shared" si="0"/>
        <v>-260.81618528995023</v>
      </c>
      <c r="J19" s="34">
        <f t="shared" si="1"/>
        <v>-67.752669659689289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7565400</v>
      </c>
      <c r="D23" s="41">
        <v>7501920</v>
      </c>
      <c r="E23" s="41">
        <v>4813314</v>
      </c>
      <c r="F23" s="41">
        <v>10674400</v>
      </c>
      <c r="G23" s="42">
        <v>150000</v>
      </c>
      <c r="H23" s="43">
        <v>100000</v>
      </c>
      <c r="I23" s="36">
        <f t="shared" si="0"/>
        <v>121.76820377810382</v>
      </c>
      <c r="J23" s="23">
        <f t="shared" si="1"/>
        <v>-72.509333540206995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15420</v>
      </c>
      <c r="E24" s="41">
        <v>0</v>
      </c>
      <c r="F24" s="41">
        <v>43000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7565400</v>
      </c>
      <c r="D26" s="44">
        <v>7517340</v>
      </c>
      <c r="E26" s="44">
        <v>4813314</v>
      </c>
      <c r="F26" s="44">
        <v>10717400</v>
      </c>
      <c r="G26" s="45">
        <v>150000</v>
      </c>
      <c r="H26" s="46">
        <v>100000</v>
      </c>
      <c r="I26" s="25">
        <f t="shared" si="0"/>
        <v>122.66155916692738</v>
      </c>
      <c r="J26" s="26">
        <f t="shared" si="1"/>
        <v>-72.509333540206995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7565400</v>
      </c>
      <c r="D32" s="41">
        <v>7517340</v>
      </c>
      <c r="E32" s="41">
        <v>4813314</v>
      </c>
      <c r="F32" s="41">
        <v>10717400</v>
      </c>
      <c r="G32" s="42">
        <v>150000</v>
      </c>
      <c r="H32" s="43">
        <v>100000</v>
      </c>
      <c r="I32" s="36">
        <f t="shared" si="0"/>
        <v>122.66155916692738</v>
      </c>
      <c r="J32" s="23">
        <f t="shared" si="1"/>
        <v>-72.509333540206995</v>
      </c>
    </row>
    <row r="33" spans="1:11" ht="13.5" thickBot="1" x14ac:dyDescent="0.25">
      <c r="A33" s="9" t="s">
        <v>17</v>
      </c>
      <c r="B33" s="37" t="s">
        <v>41</v>
      </c>
      <c r="C33" s="57">
        <v>7565400</v>
      </c>
      <c r="D33" s="57">
        <v>7517340</v>
      </c>
      <c r="E33" s="57">
        <v>4813314</v>
      </c>
      <c r="F33" s="57">
        <v>10717400</v>
      </c>
      <c r="G33" s="58">
        <v>150000</v>
      </c>
      <c r="H33" s="59">
        <v>100000</v>
      </c>
      <c r="I33" s="38">
        <f t="shared" si="0"/>
        <v>122.66155916692738</v>
      </c>
      <c r="J33" s="39">
        <f t="shared" si="1"/>
        <v>-72.509333540206995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1547494198</v>
      </c>
      <c r="D8" s="41">
        <v>1558822951</v>
      </c>
      <c r="E8" s="41">
        <v>1436522029</v>
      </c>
      <c r="F8" s="41">
        <v>1603066469</v>
      </c>
      <c r="G8" s="42">
        <v>1708050296</v>
      </c>
      <c r="H8" s="43">
        <v>1805513788</v>
      </c>
      <c r="I8" s="22">
        <f>IF(($E8       =0),0,((($F8       /$E8       )-1)*100))</f>
        <v>11.593587612153499</v>
      </c>
      <c r="J8" s="23">
        <f>IF(($E8       =0),0,(((($H8       /$E8       )^(1/3))-1)*100))</f>
        <v>7.9185677718298209</v>
      </c>
    </row>
    <row r="9" spans="1:11" x14ac:dyDescent="0.2">
      <c r="A9" s="3" t="s">
        <v>17</v>
      </c>
      <c r="B9" s="21" t="s">
        <v>20</v>
      </c>
      <c r="C9" s="41">
        <v>4522585227</v>
      </c>
      <c r="D9" s="41">
        <v>4346022548</v>
      </c>
      <c r="E9" s="41">
        <v>3259630616</v>
      </c>
      <c r="F9" s="41">
        <v>4571748751</v>
      </c>
      <c r="G9" s="42">
        <v>4892163622</v>
      </c>
      <c r="H9" s="43">
        <v>5231750071</v>
      </c>
      <c r="I9" s="22">
        <f>IF(($E9       =0),0,((($F9       /$E9       )-1)*100))</f>
        <v>40.253583598074783</v>
      </c>
      <c r="J9" s="23">
        <f>IF(($E9       =0),0,(((($H9       /$E9       )^(1/3))-1)*100))</f>
        <v>17.082737175829198</v>
      </c>
    </row>
    <row r="10" spans="1:11" x14ac:dyDescent="0.2">
      <c r="A10" s="3" t="s">
        <v>17</v>
      </c>
      <c r="B10" s="21" t="s">
        <v>21</v>
      </c>
      <c r="C10" s="41">
        <v>3728997172</v>
      </c>
      <c r="D10" s="41">
        <v>4036220421</v>
      </c>
      <c r="E10" s="41">
        <v>3270228103</v>
      </c>
      <c r="F10" s="41">
        <v>4164321688</v>
      </c>
      <c r="G10" s="42">
        <v>4274270907</v>
      </c>
      <c r="H10" s="43">
        <v>4404030787</v>
      </c>
      <c r="I10" s="22">
        <f t="shared" ref="I10:I33" si="0">IF(($E10      =0),0,((($F10      /$E10      )-1)*100))</f>
        <v>27.340404303289656</v>
      </c>
      <c r="J10" s="23">
        <f t="shared" ref="J10:J33" si="1">IF(($E10      =0),0,(((($H10      /$E10      )^(1/3))-1)*100))</f>
        <v>10.430939416104422</v>
      </c>
    </row>
    <row r="11" spans="1:11" x14ac:dyDescent="0.2">
      <c r="A11" s="9" t="s">
        <v>17</v>
      </c>
      <c r="B11" s="24" t="s">
        <v>22</v>
      </c>
      <c r="C11" s="44">
        <v>9799076597</v>
      </c>
      <c r="D11" s="44">
        <v>9941065920</v>
      </c>
      <c r="E11" s="44">
        <v>7966380748</v>
      </c>
      <c r="F11" s="44">
        <v>10339136908</v>
      </c>
      <c r="G11" s="45">
        <v>10874484825</v>
      </c>
      <c r="H11" s="46">
        <v>11441294646</v>
      </c>
      <c r="I11" s="25">
        <f t="shared" si="0"/>
        <v>29.784619076808404</v>
      </c>
      <c r="J11" s="26">
        <f t="shared" si="1"/>
        <v>12.824834090109082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3631683091</v>
      </c>
      <c r="D13" s="41">
        <v>3580373134</v>
      </c>
      <c r="E13" s="41">
        <v>2995367199</v>
      </c>
      <c r="F13" s="41">
        <v>3660598681</v>
      </c>
      <c r="G13" s="42">
        <v>3818494782</v>
      </c>
      <c r="H13" s="43">
        <v>3988359036</v>
      </c>
      <c r="I13" s="22">
        <f t="shared" si="0"/>
        <v>22.208678863215404</v>
      </c>
      <c r="J13" s="23">
        <f t="shared" si="1"/>
        <v>10.014026248474849</v>
      </c>
    </row>
    <row r="14" spans="1:11" x14ac:dyDescent="0.2">
      <c r="A14" s="3" t="s">
        <v>17</v>
      </c>
      <c r="B14" s="21" t="s">
        <v>25</v>
      </c>
      <c r="C14" s="41">
        <v>655472104</v>
      </c>
      <c r="D14" s="41">
        <v>643035973</v>
      </c>
      <c r="E14" s="41">
        <v>354443467</v>
      </c>
      <c r="F14" s="41">
        <v>692702937</v>
      </c>
      <c r="G14" s="42">
        <v>735658690</v>
      </c>
      <c r="H14" s="43">
        <v>780527526</v>
      </c>
      <c r="I14" s="22">
        <f t="shared" si="0"/>
        <v>95.433969445965275</v>
      </c>
      <c r="J14" s="23">
        <f t="shared" si="1"/>
        <v>30.100934430141322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2287663387</v>
      </c>
      <c r="D16" s="41">
        <v>2276812888</v>
      </c>
      <c r="E16" s="41">
        <v>1817013810</v>
      </c>
      <c r="F16" s="41">
        <v>2396689232</v>
      </c>
      <c r="G16" s="42">
        <v>2598724615</v>
      </c>
      <c r="H16" s="43">
        <v>2770504472</v>
      </c>
      <c r="I16" s="22">
        <f t="shared" si="0"/>
        <v>31.902642611175303</v>
      </c>
      <c r="J16" s="23">
        <f t="shared" si="1"/>
        <v>15.097761113010112</v>
      </c>
    </row>
    <row r="17" spans="1:10" x14ac:dyDescent="0.2">
      <c r="A17" s="3" t="s">
        <v>17</v>
      </c>
      <c r="B17" s="21" t="s">
        <v>27</v>
      </c>
      <c r="C17" s="41">
        <v>3571293643</v>
      </c>
      <c r="D17" s="41">
        <v>3949684593</v>
      </c>
      <c r="E17" s="41">
        <v>2775089540</v>
      </c>
      <c r="F17" s="41">
        <v>3703186367</v>
      </c>
      <c r="G17" s="42">
        <v>3794745917</v>
      </c>
      <c r="H17" s="43">
        <v>3934508564</v>
      </c>
      <c r="I17" s="29">
        <f t="shared" si="0"/>
        <v>33.443851581091685</v>
      </c>
      <c r="J17" s="30">
        <f t="shared" si="1"/>
        <v>12.340882581705316</v>
      </c>
    </row>
    <row r="18" spans="1:10" x14ac:dyDescent="0.2">
      <c r="A18" s="3" t="s">
        <v>17</v>
      </c>
      <c r="B18" s="24" t="s">
        <v>28</v>
      </c>
      <c r="C18" s="44">
        <v>10146112225</v>
      </c>
      <c r="D18" s="44">
        <v>10449906588</v>
      </c>
      <c r="E18" s="44">
        <v>7941914016</v>
      </c>
      <c r="F18" s="44">
        <v>10453177217</v>
      </c>
      <c r="G18" s="45">
        <v>10947624004</v>
      </c>
      <c r="H18" s="46">
        <v>11473899598</v>
      </c>
      <c r="I18" s="25">
        <f t="shared" si="0"/>
        <v>31.620377605961725</v>
      </c>
      <c r="J18" s="26">
        <f t="shared" si="1"/>
        <v>13.047758292847988</v>
      </c>
    </row>
    <row r="19" spans="1:10" ht="23.25" customHeight="1" x14ac:dyDescent="0.2">
      <c r="A19" s="31" t="s">
        <v>17</v>
      </c>
      <c r="B19" s="32" t="s">
        <v>29</v>
      </c>
      <c r="C19" s="50">
        <v>-347035628</v>
      </c>
      <c r="D19" s="50">
        <v>-508840668</v>
      </c>
      <c r="E19" s="50">
        <v>24466732</v>
      </c>
      <c r="F19" s="51">
        <v>-114040309</v>
      </c>
      <c r="G19" s="52">
        <v>-73139179</v>
      </c>
      <c r="H19" s="53">
        <v>-32604952</v>
      </c>
      <c r="I19" s="33">
        <f t="shared" si="0"/>
        <v>-566.10356054090096</v>
      </c>
      <c r="J19" s="34">
        <f t="shared" si="1"/>
        <v>-210.04471756081259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3700002</v>
      </c>
      <c r="D22" s="41">
        <v>15527379</v>
      </c>
      <c r="E22" s="41">
        <v>13339323</v>
      </c>
      <c r="F22" s="41">
        <v>2000000</v>
      </c>
      <c r="G22" s="42">
        <v>0</v>
      </c>
      <c r="H22" s="43">
        <v>2</v>
      </c>
      <c r="I22" s="36">
        <f t="shared" si="0"/>
        <v>-85.006735349312706</v>
      </c>
      <c r="J22" s="23">
        <f t="shared" si="1"/>
        <v>-99.468750253722106</v>
      </c>
    </row>
    <row r="23" spans="1:10" x14ac:dyDescent="0.2">
      <c r="A23" s="9" t="s">
        <v>17</v>
      </c>
      <c r="B23" s="21" t="s">
        <v>32</v>
      </c>
      <c r="C23" s="41">
        <v>188082895</v>
      </c>
      <c r="D23" s="41">
        <v>234028933</v>
      </c>
      <c r="E23" s="41">
        <v>135064986</v>
      </c>
      <c r="F23" s="41">
        <v>206360056</v>
      </c>
      <c r="G23" s="42">
        <v>96101715</v>
      </c>
      <c r="H23" s="43">
        <v>92208050</v>
      </c>
      <c r="I23" s="36">
        <f t="shared" si="0"/>
        <v>52.785753074449659</v>
      </c>
      <c r="J23" s="23">
        <f t="shared" si="1"/>
        <v>-11.947433314101385</v>
      </c>
    </row>
    <row r="24" spans="1:10" x14ac:dyDescent="0.2">
      <c r="A24" s="9" t="s">
        <v>17</v>
      </c>
      <c r="B24" s="21" t="s">
        <v>33</v>
      </c>
      <c r="C24" s="41">
        <v>1355102644</v>
      </c>
      <c r="D24" s="41">
        <v>1351462519</v>
      </c>
      <c r="E24" s="41">
        <v>1016936349</v>
      </c>
      <c r="F24" s="41">
        <v>1650520574</v>
      </c>
      <c r="G24" s="42">
        <v>1459311291</v>
      </c>
      <c r="H24" s="43">
        <v>962985866</v>
      </c>
      <c r="I24" s="36">
        <f t="shared" si="0"/>
        <v>62.303233198718132</v>
      </c>
      <c r="J24" s="23">
        <f t="shared" si="1"/>
        <v>-1.8006271865595669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1546885541</v>
      </c>
      <c r="D26" s="44">
        <v>1601018831</v>
      </c>
      <c r="E26" s="44">
        <v>1165340658</v>
      </c>
      <c r="F26" s="44">
        <v>1858880630</v>
      </c>
      <c r="G26" s="45">
        <v>1555413006</v>
      </c>
      <c r="H26" s="46">
        <v>1055193918</v>
      </c>
      <c r="I26" s="25">
        <f t="shared" si="0"/>
        <v>59.513925583809858</v>
      </c>
      <c r="J26" s="26">
        <f t="shared" si="1"/>
        <v>-3.2554608600215973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716985312</v>
      </c>
      <c r="D28" s="41">
        <v>721745350</v>
      </c>
      <c r="E28" s="41">
        <v>550168424</v>
      </c>
      <c r="F28" s="41">
        <v>1040466942</v>
      </c>
      <c r="G28" s="42">
        <v>976862342</v>
      </c>
      <c r="H28" s="43">
        <v>414540467</v>
      </c>
      <c r="I28" s="36">
        <f t="shared" si="0"/>
        <v>89.117894923028146</v>
      </c>
      <c r="J28" s="23">
        <f t="shared" si="1"/>
        <v>-9.0036951350355725</v>
      </c>
    </row>
    <row r="29" spans="1:10" x14ac:dyDescent="0.2">
      <c r="A29" s="9" t="s">
        <v>17</v>
      </c>
      <c r="B29" s="21" t="s">
        <v>38</v>
      </c>
      <c r="C29" s="41">
        <v>231092421</v>
      </c>
      <c r="D29" s="41">
        <v>233489410</v>
      </c>
      <c r="E29" s="41">
        <v>150879045</v>
      </c>
      <c r="F29" s="41">
        <v>150080664</v>
      </c>
      <c r="G29" s="42">
        <v>119811837</v>
      </c>
      <c r="H29" s="43">
        <v>164638709</v>
      </c>
      <c r="I29" s="36">
        <f t="shared" si="0"/>
        <v>-0.5291530046468651</v>
      </c>
      <c r="J29" s="23">
        <f t="shared" si="1"/>
        <v>2.9518942602047682</v>
      </c>
    </row>
    <row r="30" spans="1:10" x14ac:dyDescent="0.2">
      <c r="A30" s="9" t="s">
        <v>17</v>
      </c>
      <c r="B30" s="21" t="s">
        <v>39</v>
      </c>
      <c r="C30" s="41">
        <v>3670000</v>
      </c>
      <c r="D30" s="41">
        <v>3670000</v>
      </c>
      <c r="E30" s="41">
        <v>56900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171754348</v>
      </c>
      <c r="D31" s="41">
        <v>188998899</v>
      </c>
      <c r="E31" s="41">
        <v>148266524</v>
      </c>
      <c r="F31" s="41">
        <v>249723133</v>
      </c>
      <c r="G31" s="42">
        <v>226805643</v>
      </c>
      <c r="H31" s="43">
        <v>194659181</v>
      </c>
      <c r="I31" s="36">
        <f t="shared" si="0"/>
        <v>68.428534144362899</v>
      </c>
      <c r="J31" s="23">
        <f t="shared" si="1"/>
        <v>9.4991115136934248</v>
      </c>
    </row>
    <row r="32" spans="1:10" x14ac:dyDescent="0.2">
      <c r="A32" s="9" t="s">
        <v>17</v>
      </c>
      <c r="B32" s="21" t="s">
        <v>34</v>
      </c>
      <c r="C32" s="41">
        <v>426407666</v>
      </c>
      <c r="D32" s="41">
        <v>483881727</v>
      </c>
      <c r="E32" s="41">
        <v>320937791</v>
      </c>
      <c r="F32" s="41">
        <v>419309893</v>
      </c>
      <c r="G32" s="42">
        <v>231933187</v>
      </c>
      <c r="H32" s="43">
        <v>281355571</v>
      </c>
      <c r="I32" s="36">
        <f t="shared" si="0"/>
        <v>30.65145481729823</v>
      </c>
      <c r="J32" s="23">
        <f t="shared" si="1"/>
        <v>-4.2927392083528693</v>
      </c>
    </row>
    <row r="33" spans="1:11" ht="13.5" thickBot="1" x14ac:dyDescent="0.25">
      <c r="A33" s="9" t="s">
        <v>17</v>
      </c>
      <c r="B33" s="37" t="s">
        <v>41</v>
      </c>
      <c r="C33" s="57">
        <v>1549909747</v>
      </c>
      <c r="D33" s="57">
        <v>1631785386</v>
      </c>
      <c r="E33" s="57">
        <v>1170308684</v>
      </c>
      <c r="F33" s="57">
        <v>1859580632</v>
      </c>
      <c r="G33" s="58">
        <v>1555413009</v>
      </c>
      <c r="H33" s="59">
        <v>1055193928</v>
      </c>
      <c r="I33" s="38">
        <f t="shared" si="0"/>
        <v>58.896593473453194</v>
      </c>
      <c r="J33" s="39">
        <f t="shared" si="1"/>
        <v>-3.3925500539414122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1CB17C-B3B9-4F27-9F2F-6DCEC789AF27}"/>
</file>

<file path=customXml/itemProps2.xml><?xml version="1.0" encoding="utf-8"?>
<ds:datastoreItem xmlns:ds="http://schemas.openxmlformats.org/officeDocument/2006/customXml" ds:itemID="{55B997C7-AE1E-4E1B-A2A3-63713859BAB9}"/>
</file>

<file path=customXml/itemProps3.xml><?xml version="1.0" encoding="utf-8"?>
<ds:datastoreItem xmlns:ds="http://schemas.openxmlformats.org/officeDocument/2006/customXml" ds:itemID="{C00467B5-CAE0-46ED-9A90-2BBBA1CD1A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2024-08-22T22:09:57Z</dcterms:created>
  <dcterms:modified xsi:type="dcterms:W3CDTF">2024-08-22T22:12:10Z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